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O:\Энергосервис\Стандарты раскрытия информации (+ материалы к проверке)\Раскрытие по ИНВЕСТПРОГРАММЕ\2021\2 квартал\F0813_1084401010781_44\"/>
    </mc:Choice>
  </mc:AlternateContent>
  <xr:revisionPtr revIDLastSave="0" documentId="13_ncr:1_{22CE8520-EA80-411B-A37C-0239D59AD1EB}" xr6:coauthVersionLast="45" xr6:coauthVersionMax="45" xr10:uidLastSave="{00000000-0000-0000-0000-000000000000}"/>
  <bookViews>
    <workbookView xWindow="-120" yWindow="-120" windowWidth="29040" windowHeight="15840" xr2:uid="{4BDCD5CB-0E10-446C-9524-D766B3F93A09}"/>
  </bookViews>
  <sheets>
    <sheet name="15квВв" sheetId="1" r:id="rId1"/>
  </sheets>
  <definedNames>
    <definedName name="_xlnm._FilterDatabase" localSheetId="0" hidden="1">'15квВв'!$B$1:$B$59</definedName>
    <definedName name="Z_500C2F4F_1743_499A_A051_20565DBF52B2_.wvu.PrintArea" localSheetId="0" hidden="1">'15квВв'!$A$1:$BB$23</definedName>
    <definedName name="_xlnm.Print_Area" localSheetId="0">'15квВв'!$A$1:$BB$59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F45" i="1" l="1"/>
  <c r="AF49" i="1" l="1"/>
  <c r="R49" i="1"/>
  <c r="R53" i="1"/>
  <c r="Z26" i="1" l="1"/>
  <c r="AA26" i="1"/>
  <c r="AB26" i="1"/>
  <c r="AC26" i="1"/>
  <c r="AD26" i="1"/>
  <c r="AE26" i="1"/>
  <c r="AG26" i="1"/>
  <c r="AH26" i="1"/>
  <c r="AI26" i="1"/>
  <c r="AJ26" i="1"/>
  <c r="AK26" i="1"/>
  <c r="AL26" i="1"/>
  <c r="AM26" i="1"/>
  <c r="AN26" i="1"/>
  <c r="AO26" i="1"/>
  <c r="AP26" i="1"/>
  <c r="AQ26" i="1"/>
  <c r="AR26" i="1"/>
  <c r="AS26" i="1"/>
  <c r="AT26" i="1"/>
  <c r="AU53" i="1"/>
  <c r="AV53" i="1"/>
  <c r="AW53" i="1"/>
  <c r="AX53" i="1"/>
  <c r="AY53" i="1"/>
  <c r="AZ53" i="1"/>
  <c r="BA53" i="1"/>
  <c r="AX59" i="1" l="1"/>
  <c r="AX29" i="1"/>
  <c r="AX30" i="1"/>
  <c r="AX31" i="1"/>
  <c r="AX32" i="1"/>
  <c r="AX33" i="1"/>
  <c r="AX34" i="1"/>
  <c r="AX35" i="1"/>
  <c r="AX36" i="1"/>
  <c r="AX37" i="1"/>
  <c r="AX38" i="1"/>
  <c r="AX39" i="1"/>
  <c r="AX40" i="1"/>
  <c r="AX41" i="1"/>
  <c r="AX42" i="1"/>
  <c r="AX43" i="1"/>
  <c r="AX44" i="1"/>
  <c r="AX45" i="1"/>
  <c r="AX48" i="1"/>
  <c r="AX49" i="1"/>
  <c r="AX50" i="1"/>
  <c r="AX51" i="1"/>
  <c r="AX52" i="1"/>
  <c r="AX54" i="1"/>
  <c r="AX55" i="1"/>
  <c r="AX56" i="1"/>
  <c r="AX57" i="1"/>
  <c r="AX58" i="1"/>
  <c r="AW23" i="1"/>
  <c r="AW27" i="1"/>
  <c r="AW29" i="1"/>
  <c r="AW30" i="1"/>
  <c r="AW31" i="1"/>
  <c r="AW32" i="1"/>
  <c r="AW33" i="1"/>
  <c r="AW34" i="1"/>
  <c r="AW35" i="1"/>
  <c r="AW36" i="1"/>
  <c r="AW37" i="1"/>
  <c r="AW38" i="1"/>
  <c r="AW39" i="1"/>
  <c r="AW40" i="1"/>
  <c r="AW41" i="1"/>
  <c r="AW42" i="1"/>
  <c r="AW43" i="1"/>
  <c r="AW44" i="1"/>
  <c r="AW45" i="1"/>
  <c r="AW48" i="1"/>
  <c r="AW49" i="1"/>
  <c r="AW50" i="1"/>
  <c r="AW51" i="1"/>
  <c r="AW52" i="1"/>
  <c r="AW54" i="1"/>
  <c r="AW55" i="1"/>
  <c r="AW56" i="1"/>
  <c r="AW57" i="1"/>
  <c r="AW58" i="1"/>
  <c r="AW59" i="1"/>
  <c r="N54" i="1"/>
  <c r="O54" i="1"/>
  <c r="N49" i="1"/>
  <c r="O49" i="1"/>
  <c r="N44" i="1"/>
  <c r="O44" i="1"/>
  <c r="N32" i="1"/>
  <c r="O32" i="1"/>
  <c r="N33" i="1"/>
  <c r="O33" i="1"/>
  <c r="N27" i="1"/>
  <c r="O27" i="1"/>
  <c r="AX27" i="1" s="1"/>
  <c r="N28" i="1"/>
  <c r="AW28" i="1" s="1"/>
  <c r="O28" i="1"/>
  <c r="AX28" i="1" s="1"/>
  <c r="N23" i="1"/>
  <c r="O23" i="1"/>
  <c r="AX23" i="1" s="1"/>
  <c r="N24" i="1"/>
  <c r="AW24" i="1" s="1"/>
  <c r="O24" i="1"/>
  <c r="AX24" i="1" s="1"/>
  <c r="AP54" i="1"/>
  <c r="AQ54" i="1"/>
  <c r="AP49" i="1"/>
  <c r="AQ49" i="1"/>
  <c r="AP47" i="1"/>
  <c r="AP46" i="1" s="1"/>
  <c r="AQ47" i="1"/>
  <c r="AQ46" i="1" s="1"/>
  <c r="AP44" i="1"/>
  <c r="AQ44" i="1"/>
  <c r="AP33" i="1"/>
  <c r="AP32" i="1" s="1"/>
  <c r="AQ33" i="1"/>
  <c r="AQ32" i="1" s="1"/>
  <c r="AP28" i="1"/>
  <c r="AP27" i="1" s="1"/>
  <c r="AQ28" i="1"/>
  <c r="AQ27" i="1" s="1"/>
  <c r="AP23" i="1"/>
  <c r="AQ23" i="1"/>
  <c r="AP24" i="1"/>
  <c r="AQ24" i="1"/>
  <c r="AI54" i="1"/>
  <c r="AJ54" i="1"/>
  <c r="AI49" i="1"/>
  <c r="AJ49" i="1"/>
  <c r="AI47" i="1"/>
  <c r="AI46" i="1" s="1"/>
  <c r="AJ47" i="1"/>
  <c r="AJ46" i="1" s="1"/>
  <c r="AI44" i="1"/>
  <c r="AJ44" i="1"/>
  <c r="AI33" i="1"/>
  <c r="AI32" i="1" s="1"/>
  <c r="AJ33" i="1"/>
  <c r="AJ32" i="1" s="1"/>
  <c r="AI28" i="1"/>
  <c r="AI27" i="1" s="1"/>
  <c r="AJ28" i="1"/>
  <c r="AJ27" i="1" s="1"/>
  <c r="AI23" i="1"/>
  <c r="AJ23" i="1"/>
  <c r="AI24" i="1"/>
  <c r="AJ24" i="1"/>
  <c r="AB54" i="1"/>
  <c r="AC54" i="1"/>
  <c r="AB49" i="1"/>
  <c r="AC49" i="1"/>
  <c r="AB47" i="1"/>
  <c r="AB46" i="1" s="1"/>
  <c r="AC47" i="1"/>
  <c r="AC46" i="1" s="1"/>
  <c r="AB44" i="1"/>
  <c r="AC44" i="1"/>
  <c r="AB33" i="1"/>
  <c r="AB32" i="1" s="1"/>
  <c r="AC33" i="1"/>
  <c r="AC32" i="1" s="1"/>
  <c r="AB28" i="1"/>
  <c r="AB27" i="1" s="1"/>
  <c r="AC28" i="1"/>
  <c r="AC27" i="1" s="1"/>
  <c r="AB23" i="1"/>
  <c r="AC23" i="1"/>
  <c r="AB24" i="1"/>
  <c r="AC24" i="1"/>
  <c r="U54" i="1"/>
  <c r="V54" i="1"/>
  <c r="U49" i="1"/>
  <c r="V49" i="1"/>
  <c r="U47" i="1"/>
  <c r="N47" i="1" s="1"/>
  <c r="AW47" i="1" s="1"/>
  <c r="V47" i="1"/>
  <c r="O47" i="1" s="1"/>
  <c r="AX47" i="1" s="1"/>
  <c r="U46" i="1"/>
  <c r="N46" i="1" s="1"/>
  <c r="AW46" i="1" s="1"/>
  <c r="V46" i="1"/>
  <c r="O46" i="1" s="1"/>
  <c r="AX46" i="1" s="1"/>
  <c r="U44" i="1"/>
  <c r="V44" i="1"/>
  <c r="U33" i="1"/>
  <c r="U32" i="1" s="1"/>
  <c r="V33" i="1"/>
  <c r="V32" i="1" s="1"/>
  <c r="U28" i="1"/>
  <c r="U27" i="1" s="1"/>
  <c r="V28" i="1"/>
  <c r="V27" i="1" s="1"/>
  <c r="U23" i="1"/>
  <c r="V23" i="1"/>
  <c r="U24" i="1"/>
  <c r="V24" i="1"/>
  <c r="G49" i="1"/>
  <c r="H49" i="1"/>
  <c r="H23" i="1" s="1"/>
  <c r="G33" i="1"/>
  <c r="G32" i="1" s="1"/>
  <c r="H33" i="1"/>
  <c r="H32" i="1" s="1"/>
  <c r="G28" i="1"/>
  <c r="G27" i="1" s="1"/>
  <c r="H28" i="1"/>
  <c r="H27" i="1" s="1"/>
  <c r="G24" i="1"/>
  <c r="H24" i="1"/>
  <c r="G23" i="1"/>
  <c r="AP22" i="1" l="1"/>
  <c r="AP21" i="1" s="1"/>
  <c r="AP25" i="1" s="1"/>
  <c r="AQ22" i="1"/>
  <c r="AQ21" i="1" s="1"/>
  <c r="AQ25" i="1" s="1"/>
  <c r="AI22" i="1"/>
  <c r="AI21" i="1" s="1"/>
  <c r="AI25" i="1" s="1"/>
  <c r="AJ22" i="1"/>
  <c r="AJ21" i="1" s="1"/>
  <c r="AJ25" i="1" s="1"/>
  <c r="AB22" i="1"/>
  <c r="AB21" i="1" s="1"/>
  <c r="AB25" i="1" s="1"/>
  <c r="AC22" i="1"/>
  <c r="AC21" i="1" s="1"/>
  <c r="AC25" i="1" s="1"/>
  <c r="V26" i="1"/>
  <c r="U26" i="1"/>
  <c r="G26" i="1"/>
  <c r="G22" i="1" s="1"/>
  <c r="G21" i="1" s="1"/>
  <c r="G25" i="1" s="1"/>
  <c r="H26" i="1"/>
  <c r="H22" i="1" s="1"/>
  <c r="H21" i="1" s="1"/>
  <c r="H25" i="1" s="1"/>
  <c r="L44" i="1"/>
  <c r="M44" i="1"/>
  <c r="P44" i="1"/>
  <c r="Q44" i="1"/>
  <c r="R44" i="1"/>
  <c r="S44" i="1"/>
  <c r="T44" i="1"/>
  <c r="W44" i="1"/>
  <c r="X44" i="1"/>
  <c r="Y44" i="1"/>
  <c r="Z44" i="1"/>
  <c r="AA44" i="1"/>
  <c r="AD44" i="1"/>
  <c r="AE44" i="1"/>
  <c r="AF44" i="1"/>
  <c r="AF26" i="1" s="1"/>
  <c r="AG44" i="1"/>
  <c r="AH44" i="1"/>
  <c r="AK44" i="1"/>
  <c r="AL44" i="1"/>
  <c r="AM44" i="1"/>
  <c r="AN44" i="1"/>
  <c r="AO44" i="1"/>
  <c r="AR44" i="1"/>
  <c r="AS44" i="1"/>
  <c r="AT44" i="1"/>
  <c r="U22" i="1" l="1"/>
  <c r="N26" i="1"/>
  <c r="AW26" i="1" s="1"/>
  <c r="V22" i="1"/>
  <c r="O26" i="1"/>
  <c r="AX26" i="1" s="1"/>
  <c r="AU44" i="1"/>
  <c r="AV44" i="1"/>
  <c r="AY44" i="1"/>
  <c r="AZ44" i="1"/>
  <c r="AU45" i="1"/>
  <c r="AV45" i="1"/>
  <c r="AY45" i="1"/>
  <c r="AZ45" i="1"/>
  <c r="BA45" i="1"/>
  <c r="F54" i="1"/>
  <c r="F24" i="1" s="1"/>
  <c r="I54" i="1"/>
  <c r="I24" i="1" s="1"/>
  <c r="J54" i="1"/>
  <c r="J24" i="1" s="1"/>
  <c r="K54" i="1"/>
  <c r="K24" i="1" s="1"/>
  <c r="E54" i="1"/>
  <c r="E24" i="1" s="1"/>
  <c r="K44" i="1"/>
  <c r="BA44" i="1" s="1"/>
  <c r="AT49" i="1"/>
  <c r="S49" i="1"/>
  <c r="T49" i="1"/>
  <c r="W49" i="1"/>
  <c r="X49" i="1"/>
  <c r="Y49" i="1"/>
  <c r="Z49" i="1"/>
  <c r="AA49" i="1"/>
  <c r="AD49" i="1"/>
  <c r="AE49" i="1"/>
  <c r="AG49" i="1"/>
  <c r="AH49" i="1"/>
  <c r="AK49" i="1"/>
  <c r="AL49" i="1"/>
  <c r="AM49" i="1"/>
  <c r="AN49" i="1"/>
  <c r="AO49" i="1"/>
  <c r="AR49" i="1"/>
  <c r="AS49" i="1"/>
  <c r="F49" i="1"/>
  <c r="F23" i="1" s="1"/>
  <c r="I49" i="1"/>
  <c r="I23" i="1" s="1"/>
  <c r="J49" i="1"/>
  <c r="J23" i="1" s="1"/>
  <c r="K49" i="1"/>
  <c r="K23" i="1" s="1"/>
  <c r="L51" i="1"/>
  <c r="AU51" i="1" s="1"/>
  <c r="M51" i="1"/>
  <c r="AV51" i="1" s="1"/>
  <c r="P51" i="1"/>
  <c r="AY51" i="1" s="1"/>
  <c r="Q51" i="1"/>
  <c r="AZ51" i="1" s="1"/>
  <c r="R51" i="1"/>
  <c r="BA51" i="1" s="1"/>
  <c r="L52" i="1"/>
  <c r="AU52" i="1" s="1"/>
  <c r="M52" i="1"/>
  <c r="AV52" i="1" s="1"/>
  <c r="P52" i="1"/>
  <c r="AY52" i="1" s="1"/>
  <c r="Q52" i="1"/>
  <c r="AZ52" i="1" s="1"/>
  <c r="R52" i="1"/>
  <c r="BA52" i="1" s="1"/>
  <c r="E49" i="1"/>
  <c r="E23" i="1" s="1"/>
  <c r="K33" i="1"/>
  <c r="K32" i="1" s="1"/>
  <c r="J33" i="1"/>
  <c r="J32" i="1" s="1"/>
  <c r="I33" i="1"/>
  <c r="I32" i="1" s="1"/>
  <c r="F33" i="1"/>
  <c r="F32" i="1" s="1"/>
  <c r="K28" i="1"/>
  <c r="K27" i="1" s="1"/>
  <c r="K26" i="1" s="1"/>
  <c r="K22" i="1" s="1"/>
  <c r="J28" i="1"/>
  <c r="J27" i="1" s="1"/>
  <c r="J26" i="1" s="1"/>
  <c r="J22" i="1" s="1"/>
  <c r="I28" i="1"/>
  <c r="I27" i="1" s="1"/>
  <c r="I26" i="1" s="1"/>
  <c r="I22" i="1" s="1"/>
  <c r="F28" i="1"/>
  <c r="F27" i="1" s="1"/>
  <c r="F26" i="1" s="1"/>
  <c r="F22" i="1" s="1"/>
  <c r="E28" i="1"/>
  <c r="E27" i="1" s="1"/>
  <c r="V21" i="1" l="1"/>
  <c r="O22" i="1"/>
  <c r="AX22" i="1" s="1"/>
  <c r="U21" i="1"/>
  <c r="N22" i="1"/>
  <c r="AW22" i="1" s="1"/>
  <c r="I21" i="1"/>
  <c r="K21" i="1"/>
  <c r="E26" i="1"/>
  <c r="E22" i="1" s="1"/>
  <c r="E21" i="1" s="1"/>
  <c r="J21" i="1"/>
  <c r="J25" i="1" s="1"/>
  <c r="F21" i="1"/>
  <c r="F25" i="1" s="1"/>
  <c r="U25" i="1" l="1"/>
  <c r="N25" i="1" s="1"/>
  <c r="AW25" i="1" s="1"/>
  <c r="N21" i="1"/>
  <c r="AW21" i="1" s="1"/>
  <c r="V25" i="1"/>
  <c r="O25" i="1" s="1"/>
  <c r="AX25" i="1" s="1"/>
  <c r="O21" i="1"/>
  <c r="AX21" i="1" s="1"/>
  <c r="BK18" i="1"/>
  <c r="BK19" i="1" s="1"/>
  <c r="E25" i="1"/>
  <c r="K25" i="1"/>
  <c r="BL18" i="1"/>
  <c r="BL19" i="1" s="1"/>
  <c r="BJ18" i="1"/>
  <c r="BJ19" i="1" s="1"/>
  <c r="I25" i="1"/>
  <c r="L50" i="1"/>
  <c r="L49" i="1" s="1"/>
  <c r="M50" i="1"/>
  <c r="M49" i="1" s="1"/>
  <c r="P50" i="1"/>
  <c r="P49" i="1" s="1"/>
  <c r="Q50" i="1"/>
  <c r="Q49" i="1" s="1"/>
  <c r="R50" i="1"/>
  <c r="AR54" i="1"/>
  <c r="AS54" i="1"/>
  <c r="AT54" i="1"/>
  <c r="AO54" i="1"/>
  <c r="AN54" i="1"/>
  <c r="AO28" i="1"/>
  <c r="AR28" i="1"/>
  <c r="AS28" i="1"/>
  <c r="AT28" i="1"/>
  <c r="AN28" i="1"/>
  <c r="AO33" i="1"/>
  <c r="AN33" i="1"/>
  <c r="AS33" i="1"/>
  <c r="AT33" i="1"/>
  <c r="AR33" i="1"/>
  <c r="AR32" i="1" s="1"/>
  <c r="AK33" i="1" l="1"/>
  <c r="AK32" i="1" s="1"/>
  <c r="AM54" i="1"/>
  <c r="AM24" i="1" s="1"/>
  <c r="R59" i="1"/>
  <c r="Q59" i="1"/>
  <c r="P59" i="1"/>
  <c r="M59" i="1"/>
  <c r="L59" i="1"/>
  <c r="R58" i="1"/>
  <c r="Q58" i="1"/>
  <c r="P58" i="1"/>
  <c r="M58" i="1"/>
  <c r="L58" i="1"/>
  <c r="R57" i="1"/>
  <c r="Q57" i="1"/>
  <c r="P57" i="1"/>
  <c r="M57" i="1"/>
  <c r="L57" i="1"/>
  <c r="R56" i="1"/>
  <c r="Q56" i="1"/>
  <c r="P56" i="1"/>
  <c r="M56" i="1"/>
  <c r="L56" i="1"/>
  <c r="R55" i="1"/>
  <c r="Q55" i="1"/>
  <c r="P55" i="1"/>
  <c r="M55" i="1"/>
  <c r="L55" i="1"/>
  <c r="AT24" i="1"/>
  <c r="AS24" i="1"/>
  <c r="AR24" i="1"/>
  <c r="AO24" i="1"/>
  <c r="AN24" i="1"/>
  <c r="AL54" i="1"/>
  <c r="AL24" i="1" s="1"/>
  <c r="AH54" i="1"/>
  <c r="AH24" i="1" s="1"/>
  <c r="AG54" i="1"/>
  <c r="AG24" i="1" s="1"/>
  <c r="AF54" i="1"/>
  <c r="AF24" i="1" s="1"/>
  <c r="AE54" i="1"/>
  <c r="AE24" i="1" s="1"/>
  <c r="AD54" i="1"/>
  <c r="AD24" i="1" s="1"/>
  <c r="AA54" i="1"/>
  <c r="AA24" i="1" s="1"/>
  <c r="Z54" i="1"/>
  <c r="Z24" i="1" s="1"/>
  <c r="Y54" i="1"/>
  <c r="Y24" i="1" s="1"/>
  <c r="X54" i="1"/>
  <c r="X24" i="1" s="1"/>
  <c r="W54" i="1"/>
  <c r="W24" i="1" s="1"/>
  <c r="T54" i="1"/>
  <c r="T24" i="1" s="1"/>
  <c r="S54" i="1"/>
  <c r="S24" i="1" s="1"/>
  <c r="BA50" i="1"/>
  <c r="AZ50" i="1"/>
  <c r="AY50" i="1"/>
  <c r="AV50" i="1"/>
  <c r="AU50" i="1"/>
  <c r="AT23" i="1"/>
  <c r="AS23" i="1"/>
  <c r="AR23" i="1"/>
  <c r="AO23" i="1"/>
  <c r="AN23" i="1"/>
  <c r="AM23" i="1"/>
  <c r="AL23" i="1"/>
  <c r="AK23" i="1"/>
  <c r="AH23" i="1"/>
  <c r="AG23" i="1"/>
  <c r="AF23" i="1"/>
  <c r="AE23" i="1"/>
  <c r="AD23" i="1"/>
  <c r="AA23" i="1"/>
  <c r="Z23" i="1"/>
  <c r="Y23" i="1"/>
  <c r="X23" i="1"/>
  <c r="W23" i="1"/>
  <c r="T23" i="1"/>
  <c r="S23" i="1"/>
  <c r="R48" i="1"/>
  <c r="BA48" i="1" s="1"/>
  <c r="Q48" i="1"/>
  <c r="AZ48" i="1" s="1"/>
  <c r="P48" i="1"/>
  <c r="AY48" i="1" s="1"/>
  <c r="M48" i="1"/>
  <c r="AV48" i="1" s="1"/>
  <c r="L48" i="1"/>
  <c r="AU48" i="1" s="1"/>
  <c r="AT47" i="1"/>
  <c r="AT46" i="1" s="1"/>
  <c r="AS47" i="1"/>
  <c r="AS46" i="1" s="1"/>
  <c r="AR47" i="1"/>
  <c r="AR46" i="1" s="1"/>
  <c r="AO47" i="1"/>
  <c r="AO46" i="1" s="1"/>
  <c r="AN47" i="1"/>
  <c r="AN46" i="1" s="1"/>
  <c r="AM47" i="1"/>
  <c r="AM46" i="1" s="1"/>
  <c r="AL47" i="1"/>
  <c r="AL46" i="1" s="1"/>
  <c r="AK47" i="1"/>
  <c r="AK46" i="1" s="1"/>
  <c r="AH47" i="1"/>
  <c r="AH46" i="1" s="1"/>
  <c r="AG47" i="1"/>
  <c r="AG46" i="1" s="1"/>
  <c r="AF47" i="1"/>
  <c r="AE47" i="1"/>
  <c r="AE46" i="1" s="1"/>
  <c r="AD47" i="1"/>
  <c r="AD46" i="1" s="1"/>
  <c r="AA47" i="1"/>
  <c r="AA46" i="1" s="1"/>
  <c r="Z47" i="1"/>
  <c r="Z46" i="1" s="1"/>
  <c r="Y47" i="1"/>
  <c r="X47" i="1"/>
  <c r="X46" i="1" s="1"/>
  <c r="W47" i="1"/>
  <c r="T47" i="1"/>
  <c r="T46" i="1" s="1"/>
  <c r="S47" i="1"/>
  <c r="S46" i="1" s="1"/>
  <c r="AF46" i="1"/>
  <c r="R43" i="1"/>
  <c r="BA43" i="1" s="1"/>
  <c r="Q43" i="1"/>
  <c r="AZ43" i="1" s="1"/>
  <c r="P43" i="1"/>
  <c r="AY43" i="1" s="1"/>
  <c r="M43" i="1"/>
  <c r="AV43" i="1" s="1"/>
  <c r="L43" i="1"/>
  <c r="AU43" i="1" s="1"/>
  <c r="R42" i="1"/>
  <c r="BA42" i="1" s="1"/>
  <c r="Q42" i="1"/>
  <c r="AZ42" i="1" s="1"/>
  <c r="P42" i="1"/>
  <c r="AY42" i="1" s="1"/>
  <c r="M42" i="1"/>
  <c r="AV42" i="1" s="1"/>
  <c r="L42" i="1"/>
  <c r="AU42" i="1" s="1"/>
  <c r="R41" i="1"/>
  <c r="BA41" i="1" s="1"/>
  <c r="Q41" i="1"/>
  <c r="AZ41" i="1" s="1"/>
  <c r="P41" i="1"/>
  <c r="AY41" i="1" s="1"/>
  <c r="M41" i="1"/>
  <c r="AV41" i="1" s="1"/>
  <c r="L41" i="1"/>
  <c r="AU41" i="1" s="1"/>
  <c r="R40" i="1"/>
  <c r="BA40" i="1" s="1"/>
  <c r="Q40" i="1"/>
  <c r="AZ40" i="1" s="1"/>
  <c r="P40" i="1"/>
  <c r="AY40" i="1" s="1"/>
  <c r="M40" i="1"/>
  <c r="AV40" i="1" s="1"/>
  <c r="L40" i="1"/>
  <c r="AU40" i="1" s="1"/>
  <c r="R39" i="1"/>
  <c r="BA39" i="1" s="1"/>
  <c r="Q39" i="1"/>
  <c r="AZ39" i="1" s="1"/>
  <c r="P39" i="1"/>
  <c r="AY39" i="1" s="1"/>
  <c r="M39" i="1"/>
  <c r="AV39" i="1" s="1"/>
  <c r="L39" i="1"/>
  <c r="AU39" i="1" s="1"/>
  <c r="R38" i="1"/>
  <c r="BA38" i="1" s="1"/>
  <c r="Q38" i="1"/>
  <c r="AZ38" i="1" s="1"/>
  <c r="P38" i="1"/>
  <c r="AY38" i="1" s="1"/>
  <c r="M38" i="1"/>
  <c r="AV38" i="1" s="1"/>
  <c r="L38" i="1"/>
  <c r="AU38" i="1" s="1"/>
  <c r="R37" i="1"/>
  <c r="BA37" i="1" s="1"/>
  <c r="Q37" i="1"/>
  <c r="AZ37" i="1" s="1"/>
  <c r="P37" i="1"/>
  <c r="AY37" i="1" s="1"/>
  <c r="M37" i="1"/>
  <c r="AV37" i="1" s="1"/>
  <c r="L37" i="1"/>
  <c r="AU37" i="1" s="1"/>
  <c r="R36" i="1"/>
  <c r="BA36" i="1" s="1"/>
  <c r="Q36" i="1"/>
  <c r="AZ36" i="1" s="1"/>
  <c r="P36" i="1"/>
  <c r="AY36" i="1" s="1"/>
  <c r="M36" i="1"/>
  <c r="AV36" i="1" s="1"/>
  <c r="L36" i="1"/>
  <c r="AU36" i="1" s="1"/>
  <c r="R35" i="1"/>
  <c r="BA35" i="1" s="1"/>
  <c r="Q35" i="1"/>
  <c r="AZ35" i="1" s="1"/>
  <c r="P35" i="1"/>
  <c r="AY35" i="1" s="1"/>
  <c r="M35" i="1"/>
  <c r="AV35" i="1" s="1"/>
  <c r="L35" i="1"/>
  <c r="AU35" i="1" s="1"/>
  <c r="R34" i="1"/>
  <c r="BA34" i="1" s="1"/>
  <c r="Q34" i="1"/>
  <c r="AZ34" i="1" s="1"/>
  <c r="P34" i="1"/>
  <c r="AY34" i="1" s="1"/>
  <c r="M34" i="1"/>
  <c r="AV34" i="1" s="1"/>
  <c r="L34" i="1"/>
  <c r="AT32" i="1"/>
  <c r="AS32" i="1"/>
  <c r="AO32" i="1"/>
  <c r="AN32" i="1"/>
  <c r="AM33" i="1"/>
  <c r="AM32" i="1" s="1"/>
  <c r="AL33" i="1"/>
  <c r="AL32" i="1" s="1"/>
  <c r="AH33" i="1"/>
  <c r="AH32" i="1" s="1"/>
  <c r="AG33" i="1"/>
  <c r="AG32" i="1" s="1"/>
  <c r="AE33" i="1"/>
  <c r="AE32" i="1" s="1"/>
  <c r="AD33" i="1"/>
  <c r="AD32" i="1" s="1"/>
  <c r="AA33" i="1"/>
  <c r="AA32" i="1" s="1"/>
  <c r="Z33" i="1"/>
  <c r="Z32" i="1" s="1"/>
  <c r="Y33" i="1"/>
  <c r="Y32" i="1" s="1"/>
  <c r="X33" i="1"/>
  <c r="X32" i="1" s="1"/>
  <c r="W33" i="1"/>
  <c r="W32" i="1" s="1"/>
  <c r="T33" i="1"/>
  <c r="T32" i="1" s="1"/>
  <c r="S33" i="1"/>
  <c r="S32" i="1" s="1"/>
  <c r="R31" i="1"/>
  <c r="BA31" i="1" s="1"/>
  <c r="Q31" i="1"/>
  <c r="AZ31" i="1" s="1"/>
  <c r="P31" i="1"/>
  <c r="AY31" i="1" s="1"/>
  <c r="M31" i="1"/>
  <c r="AV31" i="1" s="1"/>
  <c r="L31" i="1"/>
  <c r="AU31" i="1" s="1"/>
  <c r="R30" i="1"/>
  <c r="BA30" i="1" s="1"/>
  <c r="Q30" i="1"/>
  <c r="AZ30" i="1" s="1"/>
  <c r="P30" i="1"/>
  <c r="AY30" i="1" s="1"/>
  <c r="M30" i="1"/>
  <c r="AV30" i="1" s="1"/>
  <c r="L30" i="1"/>
  <c r="AU30" i="1" s="1"/>
  <c r="R29" i="1"/>
  <c r="BA29" i="1" s="1"/>
  <c r="Q29" i="1"/>
  <c r="AZ29" i="1" s="1"/>
  <c r="P29" i="1"/>
  <c r="AY29" i="1" s="1"/>
  <c r="M29" i="1"/>
  <c r="AV29" i="1" s="1"/>
  <c r="L29" i="1"/>
  <c r="AU29" i="1" s="1"/>
  <c r="AT27" i="1"/>
  <c r="AR27" i="1"/>
  <c r="AO27" i="1"/>
  <c r="AN27" i="1"/>
  <c r="AL28" i="1"/>
  <c r="AL27" i="1" s="1"/>
  <c r="AK28" i="1"/>
  <c r="AK27" i="1" s="1"/>
  <c r="AH28" i="1"/>
  <c r="AH27" i="1" s="1"/>
  <c r="AG28" i="1"/>
  <c r="AG27" i="1" s="1"/>
  <c r="AF28" i="1"/>
  <c r="AF27" i="1" s="1"/>
  <c r="AE28" i="1"/>
  <c r="AD28" i="1"/>
  <c r="AD27" i="1" s="1"/>
  <c r="AA28" i="1"/>
  <c r="AA27" i="1" s="1"/>
  <c r="Z28" i="1"/>
  <c r="Z27" i="1" s="1"/>
  <c r="Y28" i="1"/>
  <c r="Y27" i="1" s="1"/>
  <c r="X28" i="1"/>
  <c r="W28" i="1"/>
  <c r="W27" i="1" s="1"/>
  <c r="T28" i="1"/>
  <c r="S28" i="1"/>
  <c r="S27" i="1" s="1"/>
  <c r="AS27" i="1"/>
  <c r="AE27" i="1"/>
  <c r="AU34" i="1" l="1"/>
  <c r="L33" i="1"/>
  <c r="L32" i="1" s="1"/>
  <c r="AU32" i="1" s="1"/>
  <c r="L46" i="1"/>
  <c r="AU46" i="1" s="1"/>
  <c r="M46" i="1"/>
  <c r="Q46" i="1"/>
  <c r="AG22" i="1"/>
  <c r="AG21" i="1" s="1"/>
  <c r="AG25" i="1" s="1"/>
  <c r="AK22" i="1"/>
  <c r="AL22" i="1"/>
  <c r="AL21" i="1" s="1"/>
  <c r="AL25" i="1" s="1"/>
  <c r="AH22" i="1"/>
  <c r="AH21" i="1" s="1"/>
  <c r="AH25" i="1" s="1"/>
  <c r="AS22" i="1"/>
  <c r="AS21" i="1" s="1"/>
  <c r="AS25" i="1" s="1"/>
  <c r="AO22" i="1"/>
  <c r="AO21" i="1" s="1"/>
  <c r="AO25" i="1" s="1"/>
  <c r="AK54" i="1"/>
  <c r="AK24" i="1" s="1"/>
  <c r="P24" i="1" s="1"/>
  <c r="AU56" i="1"/>
  <c r="Q33" i="1"/>
  <c r="AZ33" i="1" s="1"/>
  <c r="AF33" i="1"/>
  <c r="AF32" i="1" s="1"/>
  <c r="R32" i="1" s="1"/>
  <c r="BA32" i="1" s="1"/>
  <c r="AR22" i="1"/>
  <c r="AR21" i="1" s="1"/>
  <c r="AR25" i="1" s="1"/>
  <c r="L47" i="1"/>
  <c r="AU47" i="1" s="1"/>
  <c r="AV46" i="1"/>
  <c r="AZ46" i="1"/>
  <c r="L23" i="1"/>
  <c r="P23" i="1"/>
  <c r="R23" i="1"/>
  <c r="BA23" i="1" s="1"/>
  <c r="M23" i="1"/>
  <c r="AV23" i="1" s="1"/>
  <c r="Q23" i="1"/>
  <c r="Z22" i="1"/>
  <c r="Z21" i="1" s="1"/>
  <c r="Z25" i="1" s="1"/>
  <c r="AZ57" i="1"/>
  <c r="AU58" i="1"/>
  <c r="AY58" i="1"/>
  <c r="AV58" i="1"/>
  <c r="AZ58" i="1"/>
  <c r="M24" i="1"/>
  <c r="Q24" i="1"/>
  <c r="L24" i="1"/>
  <c r="AD22" i="1"/>
  <c r="AD21" i="1" s="1"/>
  <c r="AD25" i="1" s="1"/>
  <c r="AU49" i="1"/>
  <c r="AY49" i="1"/>
  <c r="BA49" i="1"/>
  <c r="AV49" i="1"/>
  <c r="AZ49" i="1"/>
  <c r="AM28" i="1"/>
  <c r="P32" i="1"/>
  <c r="AY32" i="1" s="1"/>
  <c r="M33" i="1"/>
  <c r="AV33" i="1" s="1"/>
  <c r="AN22" i="1"/>
  <c r="AN21" i="1" s="1"/>
  <c r="AN25" i="1" s="1"/>
  <c r="AT22" i="1"/>
  <c r="AT21" i="1" s="1"/>
  <c r="AT25" i="1" s="1"/>
  <c r="W46" i="1"/>
  <c r="P47" i="1"/>
  <c r="AY47" i="1" s="1"/>
  <c r="R47" i="1"/>
  <c r="BA47" i="1" s="1"/>
  <c r="Y46" i="1"/>
  <c r="Y26" i="1" s="1"/>
  <c r="AV57" i="1"/>
  <c r="R24" i="1"/>
  <c r="AA22" i="1"/>
  <c r="AA21" i="1" s="1"/>
  <c r="AA25" i="1" s="1"/>
  <c r="AE22" i="1"/>
  <c r="AE21" i="1" s="1"/>
  <c r="AE25" i="1" s="1"/>
  <c r="AV55" i="1"/>
  <c r="BA58" i="1"/>
  <c r="M47" i="1"/>
  <c r="AV47" i="1" s="1"/>
  <c r="Q47" i="1"/>
  <c r="AZ47" i="1" s="1"/>
  <c r="AZ55" i="1"/>
  <c r="AY56" i="1"/>
  <c r="BA56" i="1"/>
  <c r="AV56" i="1"/>
  <c r="AU57" i="1"/>
  <c r="AY57" i="1"/>
  <c r="BA57" i="1"/>
  <c r="AV59" i="1"/>
  <c r="AZ59" i="1"/>
  <c r="AU59" i="1"/>
  <c r="AY59" i="1"/>
  <c r="BA59" i="1"/>
  <c r="M28" i="1"/>
  <c r="T27" i="1"/>
  <c r="Q28" i="1"/>
  <c r="X27" i="1"/>
  <c r="R33" i="1"/>
  <c r="BA33" i="1" s="1"/>
  <c r="AZ56" i="1"/>
  <c r="Q54" i="1"/>
  <c r="L28" i="1"/>
  <c r="P28" i="1"/>
  <c r="M32" i="1"/>
  <c r="AV32" i="1" s="1"/>
  <c r="Q32" i="1"/>
  <c r="AZ32" i="1" s="1"/>
  <c r="M54" i="1"/>
  <c r="AU55" i="1"/>
  <c r="L54" i="1"/>
  <c r="AY55" i="1"/>
  <c r="P54" i="1"/>
  <c r="BA55" i="1"/>
  <c r="L27" i="1"/>
  <c r="S26" i="1"/>
  <c r="P27" i="1"/>
  <c r="P33" i="1"/>
  <c r="AY33" i="1" s="1"/>
  <c r="AU33" i="1" l="1"/>
  <c r="W26" i="1"/>
  <c r="W22" i="1" s="1"/>
  <c r="P46" i="1"/>
  <c r="AY46" i="1" s="1"/>
  <c r="R46" i="1"/>
  <c r="BA46" i="1" s="1"/>
  <c r="AK21" i="1"/>
  <c r="AK25" i="1" s="1"/>
  <c r="R54" i="1"/>
  <c r="BA54" i="1" s="1"/>
  <c r="AU54" i="1"/>
  <c r="AU24" i="1"/>
  <c r="AY24" i="1"/>
  <c r="AF22" i="1"/>
  <c r="AF21" i="1" s="1"/>
  <c r="AU23" i="1"/>
  <c r="AZ54" i="1"/>
  <c r="AV24" i="1"/>
  <c r="AY23" i="1"/>
  <c r="AZ23" i="1"/>
  <c r="AY54" i="1"/>
  <c r="AV54" i="1"/>
  <c r="AV28" i="1"/>
  <c r="AZ24" i="1"/>
  <c r="AU28" i="1"/>
  <c r="Y22" i="1"/>
  <c r="AZ28" i="1"/>
  <c r="BA24" i="1"/>
  <c r="AM27" i="1"/>
  <c r="R28" i="1"/>
  <c r="BA28" i="1" s="1"/>
  <c r="P26" i="1"/>
  <c r="S22" i="1"/>
  <c r="L26" i="1"/>
  <c r="AY28" i="1"/>
  <c r="AY27" i="1"/>
  <c r="AU27" i="1"/>
  <c r="X26" i="1"/>
  <c r="Q27" i="1"/>
  <c r="AZ27" i="1" s="1"/>
  <c r="T26" i="1"/>
  <c r="M27" i="1"/>
  <c r="AV27" i="1" s="1"/>
  <c r="AF25" i="1" l="1"/>
  <c r="BF14" i="1"/>
  <c r="R27" i="1"/>
  <c r="BA27" i="1" s="1"/>
  <c r="M26" i="1"/>
  <c r="T22" i="1"/>
  <c r="Q26" i="1"/>
  <c r="X22" i="1"/>
  <c r="AU26" i="1"/>
  <c r="Y21" i="1"/>
  <c r="AY26" i="1"/>
  <c r="S21" i="1"/>
  <c r="BE18" i="1" s="1"/>
  <c r="BE19" i="1" s="1"/>
  <c r="L22" i="1"/>
  <c r="W21" i="1"/>
  <c r="BD18" i="1" s="1"/>
  <c r="BD19" i="1" s="1"/>
  <c r="P22" i="1"/>
  <c r="AM22" i="1" l="1"/>
  <c r="R26" i="1"/>
  <c r="BA26" i="1" s="1"/>
  <c r="S25" i="1"/>
  <c r="L25" i="1" s="1"/>
  <c r="L21" i="1"/>
  <c r="AY22" i="1"/>
  <c r="AU22" i="1"/>
  <c r="Q22" i="1"/>
  <c r="X21" i="1"/>
  <c r="M22" i="1"/>
  <c r="T21" i="1"/>
  <c r="W25" i="1"/>
  <c r="P25" i="1" s="1"/>
  <c r="P21" i="1"/>
  <c r="Y25" i="1"/>
  <c r="AZ26" i="1"/>
  <c r="AV26" i="1"/>
  <c r="AM21" i="1" l="1"/>
  <c r="R22" i="1"/>
  <c r="BA22" i="1" s="1"/>
  <c r="AV22" i="1"/>
  <c r="AZ22" i="1"/>
  <c r="AU25" i="1"/>
  <c r="AU21" i="1"/>
  <c r="AY25" i="1"/>
  <c r="AY21" i="1"/>
  <c r="T25" i="1"/>
  <c r="M25" i="1" s="1"/>
  <c r="M21" i="1"/>
  <c r="X25" i="1"/>
  <c r="Q25" i="1" s="1"/>
  <c r="AZ25" i="1" s="1"/>
  <c r="Q21" i="1"/>
  <c r="AV21" i="1" l="1"/>
  <c r="AM25" i="1"/>
  <c r="R25" i="1" s="1"/>
  <c r="BA25" i="1" s="1"/>
  <c r="R21" i="1"/>
  <c r="AV25" i="1"/>
  <c r="AZ21" i="1"/>
  <c r="BA21" i="1" l="1"/>
  <c r="BF18" i="1"/>
  <c r="BF19" i="1" s="1"/>
</calcChain>
</file>

<file path=xl/sharedStrings.xml><?xml version="1.0" encoding="utf-8"?>
<sst xmlns="http://schemas.openxmlformats.org/spreadsheetml/2006/main" count="286" uniqueCount="186">
  <si>
    <t>к приказу Минэнерго России</t>
  </si>
  <si>
    <t>от « 25 » апреля 2018 г. № 320</t>
  </si>
  <si>
    <t>Отчет о реализации инвестиционной программы _________ООО "Энергосервис"____________________</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</si>
  <si>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</si>
  <si>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</si>
  <si>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</si>
  <si>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</si>
  <si>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</si>
  <si>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 xml:space="preserve">Причины отклонений </t>
  </si>
  <si>
    <t>км</t>
  </si>
  <si>
    <t>мВА</t>
  </si>
  <si>
    <t>План</t>
  </si>
  <si>
    <t>Факт</t>
  </si>
  <si>
    <t>Всего</t>
  </si>
  <si>
    <t>I квартал</t>
  </si>
  <si>
    <t>II квартал</t>
  </si>
  <si>
    <t>III квартал</t>
  </si>
  <si>
    <t>IV квартал</t>
  </si>
  <si>
    <t>МВ×А</t>
  </si>
  <si>
    <t>Мвар</t>
  </si>
  <si>
    <t>МВт</t>
  </si>
  <si>
    <t>Другое, млн.руб.</t>
  </si>
  <si>
    <t>Другое,млн.руб.</t>
  </si>
  <si>
    <t>5.1.</t>
  </si>
  <si>
    <t>5.2.</t>
  </si>
  <si>
    <t>5.5.</t>
  </si>
  <si>
    <t>5.6.</t>
  </si>
  <si>
    <t>5.7.</t>
  </si>
  <si>
    <t>6.1.</t>
  </si>
  <si>
    <t>6.2.</t>
  </si>
  <si>
    <t>6.5.</t>
  </si>
  <si>
    <t>6.6.</t>
  </si>
  <si>
    <t>6.7.</t>
  </si>
  <si>
    <t>6.1.1.</t>
  </si>
  <si>
    <t>6.1.2.</t>
  </si>
  <si>
    <t>6.1.5.</t>
  </si>
  <si>
    <t>6.1.6.</t>
  </si>
  <si>
    <t>6.1.7.</t>
  </si>
  <si>
    <t>6.2.1.</t>
  </si>
  <si>
    <t>6.2.2.</t>
  </si>
  <si>
    <t>6.2.5.</t>
  </si>
  <si>
    <t>6.2.6.</t>
  </si>
  <si>
    <t>6.2.7.</t>
  </si>
  <si>
    <t>6.3.1.</t>
  </si>
  <si>
    <t>6.3.2.</t>
  </si>
  <si>
    <t>6.3.5.</t>
  </si>
  <si>
    <t>6.3.6.</t>
  </si>
  <si>
    <t>6.3.7.</t>
  </si>
  <si>
    <t>6.4.1.</t>
  </si>
  <si>
    <t>6.4.2.</t>
  </si>
  <si>
    <t>6.4.5.</t>
  </si>
  <si>
    <t>6.4.6.</t>
  </si>
  <si>
    <t>6.4.7.</t>
  </si>
  <si>
    <t>7.1.</t>
  </si>
  <si>
    <t>7.2.</t>
  </si>
  <si>
    <t>7.5.</t>
  </si>
  <si>
    <t>7.6.</t>
  </si>
  <si>
    <t>7.7.</t>
  </si>
  <si>
    <t>0</t>
  </si>
  <si>
    <t>ВСЕГО по инвестиционной программе, в том числе:</t>
  </si>
  <si>
    <t>Г</t>
  </si>
  <si>
    <t>нд</t>
  </si>
  <si>
    <t>0.2</t>
  </si>
  <si>
    <t>Реконструкция, модернизация, техническое перевооружение, всего</t>
  </si>
  <si>
    <t>0.4</t>
  </si>
  <si>
    <t>Прочее новое строительство объектов электросетевого хозяйства, всего</t>
  </si>
  <si>
    <t>0.6</t>
  </si>
  <si>
    <t>Прочие инвестиционные проекты, всего</t>
  </si>
  <si>
    <t>1</t>
  </si>
  <si>
    <t>ООО «Энергосервис»</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</si>
  <si>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</si>
  <si>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</si>
  <si>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</si>
  <si>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</si>
  <si>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</si>
  <si>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</si>
  <si>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</si>
  <si>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1.2.1.1.2</t>
  </si>
  <si>
    <t>1.2.1.1.3</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</si>
  <si>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</si>
  <si>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</si>
  <si>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</si>
  <si>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</si>
  <si>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1.2.2.1.1</t>
  </si>
  <si>
    <t>1.2.2.1.2</t>
  </si>
  <si>
    <t>1.2.2.1.3</t>
  </si>
  <si>
    <t>1.2.2.1.4</t>
  </si>
  <si>
    <t>1.2.2.1.5</t>
  </si>
  <si>
    <t>1.2.2.1.6</t>
  </si>
  <si>
    <t>1.2.2.1.7</t>
  </si>
  <si>
    <t>1.2.2.1.8</t>
  </si>
  <si>
    <t>1.2.2.1.9</t>
  </si>
  <si>
    <t>1.2.2.1.10</t>
  </si>
  <si>
    <t>1.2.3</t>
  </si>
  <si>
    <t>Реконструкция, модернизация, техническое перевооружение прочих объектов основных средств, всего, в том числе:</t>
  </si>
  <si>
    <t>1.2.3.1</t>
  </si>
  <si>
    <t>Реконструкция прочих объектов основных средств, всего, в том числе:</t>
  </si>
  <si>
    <t>1.4</t>
  </si>
  <si>
    <t>Прочее новое строительство объектов электросетевого хозяйства, всего, в том числе:</t>
  </si>
  <si>
    <t>1.4.1</t>
  </si>
  <si>
    <t>Строительство КТПС-160 кВА в п. Прибрежный (перевод населения с ТП-669 на новую ТП)</t>
  </si>
  <si>
    <t>1.4.2</t>
  </si>
  <si>
    <t>1.4.3</t>
  </si>
  <si>
    <t>1.6</t>
  </si>
  <si>
    <t>Прочие инвестиционные проекты, всего, в том числе:</t>
  </si>
  <si>
    <t>1.6.1</t>
  </si>
  <si>
    <t>1.6.2</t>
  </si>
  <si>
    <t>1.6.3</t>
  </si>
  <si>
    <t>1.6.4</t>
  </si>
  <si>
    <t>1.6.5</t>
  </si>
  <si>
    <t>Приложение  № 14</t>
  </si>
  <si>
    <t xml:space="preserve">Реконструкция производственных зданий, гаража и мастерских. Кострома, Зеленая,5А литера Б </t>
  </si>
  <si>
    <t>другое</t>
  </si>
  <si>
    <t>Год раскрытия информации: 2021 год</t>
  </si>
  <si>
    <t>Утвержденные плановые значения показателей приведены в соответствии с  Инвестиционной программой ООО "Энергосервис" на 2020-2024 гг. утверждена постановлением Департамента строительства, ЖКХ и ТЭК Костромской области № 33 от 26.06.2019 (в ред. постановления № 10 от 22.04.2021)</t>
  </si>
  <si>
    <t>Реконструкция ТП-715 г. Кострома, ш. Кинешемское,66</t>
  </si>
  <si>
    <t>J_1.2.1.1.4</t>
  </si>
  <si>
    <t>Реконструкция ТП-97 п. Гуляевка, Островского района</t>
  </si>
  <si>
    <t>J_1.2.1.1.5</t>
  </si>
  <si>
    <t>Реконструкция ТП-71 г. Кострома, ул. Нижняя Дебря,104</t>
  </si>
  <si>
    <t>J_1.2.1.1.26</t>
  </si>
  <si>
    <t>Реконструкция КЛ-6 кВ (3,200 км) от яч.с 33 ПС «Северная» до яч.17 ТП «Главная» г. Кострома, ул. Ткачей,7</t>
  </si>
  <si>
    <t>L_1.2.2.1.134</t>
  </si>
  <si>
    <t>Реконструкция 2-х КЛ-0,4 кВ от ЗТП №192 «МРСК» до ВРУ-0,4 кВ  МКЖД г. Шарья, 1-й микрорайон, д. №17</t>
  </si>
  <si>
    <t>L_1.2.2.1.125</t>
  </si>
  <si>
    <t>Реконструкция 2-х КЛ-0,4 кВ от ЗТП №192 «МРСК» до ВРУ-0,4 кВ  МКЖД  г. Шарья, 1-й микрорайон, д. №17 А</t>
  </si>
  <si>
    <t>L_1.2.2.1.126</t>
  </si>
  <si>
    <t>Реконструкция 2-х КЛ-0,4 кВ от ЗТП №192 «МРСК» до ВРУ-0,4 кВ  МКЖД  г. Шарья, 1-й микрорайон, д. №17 Б</t>
  </si>
  <si>
    <t>L_1.2.2.1.127</t>
  </si>
  <si>
    <t>Реконструкция 2-х КЛ-0,4 кВ от ЗТП №087 «МРСК» до ВРУ-0,4 кВ МКЖД г. Шарья, 50 лет Советской власти, д. №35</t>
  </si>
  <si>
    <t>L_1.2.2.1.128</t>
  </si>
  <si>
    <t>Реконструкция 2-х КЛ-0,4 кВ от ЗТП №171 «МРСК» до ВРУ-0,4 кВ МКЖД г. Шарья, ул. Черняховского, д.№63</t>
  </si>
  <si>
    <t>L_1.2.2.1.129</t>
  </si>
  <si>
    <t>Реконструкция 2-х КЛ-0,4 кВ от ЗТП №189 «МРСК» до ВРУ-0,4 кВ МКЖД г. Шарья, ул. Адмирала Виноградова, д. №34</t>
  </si>
  <si>
    <t>L_1.2.2.1.130</t>
  </si>
  <si>
    <t>Реконструкция 2-х КЛ-0,4 кВ от ЗТП №171 «МРСК» до ВРУ-0,4 кВ МКЖД г. Шарья, ул. И.Шатрова, д. №41-А</t>
  </si>
  <si>
    <t>L_1.2.2.1.131</t>
  </si>
  <si>
    <t xml:space="preserve">Реконструкция 2-х КЛ-0,4 кВ МКЖД г. Шарья, пос. Ветлужский, ул Спортивная, д. №1   </t>
  </si>
  <si>
    <t>L_1.2.2.1.132</t>
  </si>
  <si>
    <t xml:space="preserve">Реконструкция 2-х КЛ-0,4 кВ МКЖД г. Шарья, пос.  Ветлужский, ул. Горького, дом №2 </t>
  </si>
  <si>
    <t>L_1.2.2.1.133</t>
  </si>
  <si>
    <t>Строительство  2-х КЛ-6кВ от РП-28 яч.4, яч.12 до ТП-617 и 2-х КЛ-6кВ от РП-28 яч.2, яч.16 до ТП-615 (ООО «ККЗ»)</t>
  </si>
  <si>
    <t>Строительство КТП-400 кВА в п. Прибрежный (перевод населения с ТП-315 на новую ТП) 1-й этап строительства</t>
  </si>
  <si>
    <t>L_1.4.4</t>
  </si>
  <si>
    <t>L_1.4.5</t>
  </si>
  <si>
    <t>L_1.4.6</t>
  </si>
  <si>
    <t>Покупка аварийной осветительной установки ELG(T7) 300 LED 2,7 GX</t>
  </si>
  <si>
    <t>J_1.6.13</t>
  </si>
  <si>
    <t>Покупка самосвала ГАЗ-САЗ-2507</t>
  </si>
  <si>
    <t>J_1.6.39</t>
  </si>
  <si>
    <t>Покупка набора инструмента бригадного штатного ТК-1 Нилед</t>
  </si>
  <si>
    <t>J_1.6.3</t>
  </si>
  <si>
    <t>Покупка набора инструмента бригадного штатного ТК-2 Нилед</t>
  </si>
  <si>
    <t>J_1.6.5</t>
  </si>
  <si>
    <t>Покупка кабельного транпортера КТ-4</t>
  </si>
  <si>
    <t>J_1.6.6</t>
  </si>
  <si>
    <t>Развитие и модернизация учета электрической энергии (мощности), всего, в том числе:</t>
  </si>
  <si>
    <t>Создание интелектуальной системы учета электрической энергии</t>
  </si>
  <si>
    <t>L_4.1.2</t>
  </si>
  <si>
    <t>1.2.4</t>
  </si>
  <si>
    <t>1.2.4.1</t>
  </si>
  <si>
    <t>1.2.4.1.1</t>
  </si>
  <si>
    <t>план 2021</t>
  </si>
  <si>
    <t>Форма 15.  Отчет об исполнении плана ввода объектов инвестиционной деятельности (мощностей)  в эксплуатацию (квартальный)</t>
  </si>
  <si>
    <t>км ВЛ 1-цеп</t>
  </si>
  <si>
    <t>км ВЛ 2-цеп</t>
  </si>
  <si>
    <t>км КЛ</t>
  </si>
  <si>
    <t>5.3.</t>
  </si>
  <si>
    <t>5.4.</t>
  </si>
  <si>
    <t>6.1.3.</t>
  </si>
  <si>
    <t>6.1.4.</t>
  </si>
  <si>
    <t>6.2.3.</t>
  </si>
  <si>
    <t>6.2.4.</t>
  </si>
  <si>
    <t>6.3.4.</t>
  </si>
  <si>
    <t>Ввод объектов инвестиционной деятельности (мощностей)  в эксплуатацию в год 2021</t>
  </si>
  <si>
    <t>6.4.3.</t>
  </si>
  <si>
    <t>6.4.4.</t>
  </si>
  <si>
    <t>7.3.</t>
  </si>
  <si>
    <t>7.4.</t>
  </si>
  <si>
    <t>6.3.</t>
  </si>
  <si>
    <t>6.4.</t>
  </si>
  <si>
    <t>за  2 квартал  2021 года</t>
  </si>
  <si>
    <t>1.4.4</t>
  </si>
  <si>
    <t>2 кв.2021</t>
  </si>
  <si>
    <t>6 мес.2021 факт</t>
  </si>
  <si>
    <t>Строительство ЛЭП-6 кВ от ГРУ -6кВ Шарьинской ТЭЦ, сек.2яч., до ЗТП№6п. Ветлужкий, ул.Центральная, д.4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</si>
</sst>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7"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font>
    <font>
      <sz val="14"/>
      <name val="Times New Roman"/>
      <family val="1"/>
    </font>
    <font>
      <sz val="11"/>
      <color indexed="8"/>
      <name val="Calibri"/>
      <family val="2"/>
    </font>
    <font>
      <sz val="11"/>
      <color indexed="8"/>
      <name val="SimSun"/>
      <family val="2"/>
      <charset val="204"/>
    </font>
    <font>
      <b/>
      <sz val="12"/>
      <name val="Times New Roman"/>
      <family val="1"/>
      <charset val="204"/>
    </font>
    <font>
      <sz val="12"/>
      <color indexed="8"/>
      <name val="Times New Roman"/>
      <family val="1"/>
      <charset val="204"/>
    </font>
    <font>
      <sz val="11"/>
      <color rgb="FF000000"/>
      <name val="Calibri"/>
      <family val="2"/>
      <charset val="204"/>
    </font>
    <font>
      <b/>
      <sz val="12"/>
      <name val="Times New Roman"/>
      <family val="1"/>
    </font>
    <font>
      <sz val="12"/>
      <color indexed="8"/>
      <name val="Calibri"/>
      <family val="2"/>
      <charset val="204"/>
    </font>
    <font>
      <sz val="11"/>
      <color rgb="FF000000"/>
      <name val="Calibri"/>
      <family val="2"/>
      <charset val="1"/>
    </font>
    <font>
      <sz val="16"/>
      <name val="Times New Roman"/>
      <family val="1"/>
    </font>
    <font>
      <sz val="16"/>
      <color theme="1"/>
      <name val="Calibri"/>
      <family val="2"/>
      <charset val="204"/>
      <scheme val="minor"/>
    </font>
    <font>
      <sz val="8"/>
      <name val="Calibri"/>
      <family val="2"/>
      <charset val="204"/>
      <scheme val="minor"/>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1" fillId="0" borderId="0"/>
    <xf numFmtId="0" fontId="5" fillId="0" borderId="0"/>
    <xf numFmtId="0" fontId="1" fillId="0" borderId="0"/>
    <xf numFmtId="0" fontId="6" fillId="0" borderId="0"/>
    <xf numFmtId="0" fontId="9" fillId="0" borderId="0"/>
    <xf numFmtId="0" fontId="12" fillId="0" borderId="0"/>
  </cellStyleXfs>
  <cellXfs count="75">
    <xf numFmtId="0" fontId="0" fillId="0" borderId="0" xfId="0"/>
    <xf numFmtId="164" fontId="3" fillId="2" borderId="5" xfId="4" applyNumberFormat="1" applyFont="1" applyFill="1" applyBorder="1" applyAlignment="1">
      <alignment horizontal="center" vertical="center"/>
    </xf>
    <xf numFmtId="164" fontId="3" fillId="2" borderId="5" xfId="1" applyNumberFormat="1" applyFont="1" applyFill="1" applyBorder="1" applyAlignment="1">
      <alignment horizontal="center" vertical="center"/>
    </xf>
    <xf numFmtId="49" fontId="3" fillId="2" borderId="5" xfId="5" applyNumberFormat="1" applyFont="1" applyFill="1" applyBorder="1" applyAlignment="1">
      <alignment horizontal="left" vertical="center" wrapText="1"/>
    </xf>
    <xf numFmtId="49" fontId="3" fillId="2" borderId="5" xfId="5" applyNumberFormat="1" applyFont="1" applyFill="1" applyBorder="1" applyAlignment="1">
      <alignment horizontal="center" vertical="center" wrapText="1"/>
    </xf>
    <xf numFmtId="164" fontId="1" fillId="2" borderId="5" xfId="4" applyNumberFormat="1" applyFont="1" applyFill="1" applyBorder="1" applyAlignment="1">
      <alignment horizontal="center" vertical="center"/>
    </xf>
    <xf numFmtId="0" fontId="3" fillId="2" borderId="5" xfId="5" applyFont="1" applyFill="1" applyBorder="1" applyAlignment="1">
      <alignment horizontal="left" vertical="center" wrapText="1"/>
    </xf>
    <xf numFmtId="0" fontId="3" fillId="2" borderId="5" xfId="5" applyFont="1" applyFill="1" applyBorder="1" applyAlignment="1">
      <alignment horizontal="center" vertical="center"/>
    </xf>
    <xf numFmtId="0" fontId="1" fillId="2" borderId="0" xfId="1" applyFill="1"/>
    <xf numFmtId="0" fontId="2" fillId="2" borderId="0" xfId="1" applyFont="1" applyFill="1" applyAlignment="1">
      <alignment horizontal="right" vertical="center"/>
    </xf>
    <xf numFmtId="0" fontId="2" fillId="2" borderId="0" xfId="1" applyFont="1" applyFill="1" applyAlignment="1">
      <alignment horizontal="right"/>
    </xf>
    <xf numFmtId="0" fontId="3" fillId="2" borderId="0" xfId="1" applyFont="1" applyFill="1"/>
    <xf numFmtId="0" fontId="4" fillId="2" borderId="0" xfId="1" applyFont="1" applyFill="1" applyAlignment="1">
      <alignment horizontal="center" vertical="center" wrapText="1"/>
    </xf>
    <xf numFmtId="0" fontId="3" fillId="2" borderId="0" xfId="1" applyFont="1" applyFill="1" applyAlignment="1">
      <alignment vertical="center"/>
    </xf>
    <xf numFmtId="0" fontId="1" fillId="2" borderId="0" xfId="1" applyFill="1" applyAlignment="1">
      <alignment vertical="center"/>
    </xf>
    <xf numFmtId="0" fontId="4" fillId="2" borderId="0" xfId="1" applyFont="1" applyFill="1" applyAlignment="1">
      <alignment horizontal="center" wrapText="1"/>
    </xf>
    <xf numFmtId="0" fontId="4" fillId="2" borderId="0" xfId="1" applyFont="1" applyFill="1" applyAlignment="1">
      <alignment horizontal="center"/>
    </xf>
    <xf numFmtId="0" fontId="13" fillId="2" borderId="0" xfId="1" applyFont="1" applyFill="1" applyAlignment="1">
      <alignment horizontal="center"/>
    </xf>
    <xf numFmtId="0" fontId="13" fillId="2" borderId="0" xfId="1" applyFont="1" applyFill="1"/>
    <xf numFmtId="0" fontId="13" fillId="2" borderId="0" xfId="1" applyFont="1" applyFill="1" applyAlignment="1">
      <alignment horizontal="center" wrapText="1"/>
    </xf>
    <xf numFmtId="0" fontId="3" fillId="2" borderId="0" xfId="2" applyFont="1" applyFill="1" applyAlignment="1">
      <alignment horizontal="center" vertical="center" wrapText="1"/>
    </xf>
    <xf numFmtId="0" fontId="3" fillId="2" borderId="0" xfId="2" applyFont="1" applyFill="1" applyAlignment="1">
      <alignment horizontal="center" vertical="center"/>
    </xf>
    <xf numFmtId="0" fontId="3" fillId="2" borderId="0" xfId="1" applyFont="1" applyFill="1" applyAlignment="1"/>
    <xf numFmtId="0" fontId="3" fillId="2" borderId="0" xfId="2" applyFont="1" applyFill="1" applyAlignment="1">
      <alignment vertical="center"/>
    </xf>
    <xf numFmtId="164" fontId="3" fillId="2" borderId="0" xfId="1" applyNumberFormat="1" applyFont="1" applyFill="1"/>
    <xf numFmtId="0" fontId="4" fillId="2" borderId="0" xfId="3" applyFont="1" applyFill="1"/>
    <xf numFmtId="0" fontId="2" fillId="2" borderId="0" xfId="3" applyFont="1" applyFill="1"/>
    <xf numFmtId="0" fontId="3" fillId="2" borderId="5" xfId="1" applyFont="1" applyFill="1" applyBorder="1" applyAlignment="1">
      <alignment horizontal="center" vertical="center" textRotation="90" wrapText="1"/>
    </xf>
    <xf numFmtId="0" fontId="3" fillId="2" borderId="5" xfId="4" applyFont="1" applyFill="1" applyBorder="1" applyAlignment="1">
      <alignment horizontal="center" vertical="center" textRotation="90" wrapText="1"/>
    </xf>
    <xf numFmtId="0" fontId="1" fillId="2" borderId="5" xfId="1" applyFill="1" applyBorder="1" applyAlignment="1">
      <alignment horizontal="center" vertical="center" textRotation="90" wrapText="1"/>
    </xf>
    <xf numFmtId="0" fontId="3" fillId="2" borderId="4" xfId="4" applyFont="1" applyFill="1" applyBorder="1" applyAlignment="1">
      <alignment horizontal="center" vertical="center"/>
    </xf>
    <xf numFmtId="0" fontId="1" fillId="2" borderId="5" xfId="4" applyFont="1" applyFill="1" applyBorder="1" applyAlignment="1">
      <alignment horizontal="center" vertical="center"/>
    </xf>
    <xf numFmtId="0" fontId="8" fillId="2" borderId="6" xfId="4" applyFont="1" applyFill="1" applyBorder="1" applyAlignment="1">
      <alignment horizontal="center" vertical="center"/>
    </xf>
    <xf numFmtId="49" fontId="3"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left" vertical="center" wrapText="1"/>
    </xf>
    <xf numFmtId="0" fontId="11" fillId="2" borderId="6" xfId="4" applyFont="1" applyFill="1" applyBorder="1" applyAlignment="1">
      <alignment horizontal="center" vertical="center"/>
    </xf>
    <xf numFmtId="0" fontId="1" fillId="2" borderId="6" xfId="1" applyFill="1" applyBorder="1" applyAlignment="1">
      <alignment horizontal="center" vertical="center"/>
    </xf>
    <xf numFmtId="49" fontId="10"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center" vertical="center" wrapText="1"/>
    </xf>
    <xf numFmtId="49" fontId="3" fillId="2" borderId="4" xfId="5" applyNumberFormat="1" applyFont="1" applyFill="1" applyBorder="1" applyAlignment="1">
      <alignment horizontal="center" vertical="center"/>
    </xf>
    <xf numFmtId="49" fontId="3" fillId="2" borderId="5" xfId="5" applyNumberFormat="1" applyFont="1" applyFill="1" applyBorder="1" applyAlignment="1">
      <alignment horizontal="center" vertical="center"/>
    </xf>
    <xf numFmtId="0" fontId="3" fillId="2" borderId="5" xfId="4" applyFont="1" applyFill="1" applyBorder="1" applyAlignment="1">
      <alignment horizontal="center" vertical="center"/>
    </xf>
    <xf numFmtId="0" fontId="14" fillId="2" borderId="0" xfId="0" applyFont="1" applyFill="1" applyAlignment="1"/>
    <xf numFmtId="0" fontId="13" fillId="2" borderId="0" xfId="2" applyFont="1" applyFill="1" applyAlignment="1">
      <alignment horizontal="center" vertical="center" wrapText="1"/>
    </xf>
    <xf numFmtId="0" fontId="4" fillId="2" borderId="0" xfId="2" applyFont="1" applyFill="1" applyAlignment="1">
      <alignment horizontal="center" vertical="center" wrapText="1"/>
    </xf>
    <xf numFmtId="0" fontId="0" fillId="2" borderId="0" xfId="0" applyFill="1" applyAlignment="1">
      <alignment wrapText="1"/>
    </xf>
    <xf numFmtId="0" fontId="1" fillId="2" borderId="0" xfId="1" applyFill="1" applyAlignment="1">
      <alignment horizontal="center"/>
    </xf>
    <xf numFmtId="164" fontId="1" fillId="2" borderId="0" xfId="1" applyNumberFormat="1" applyFill="1"/>
    <xf numFmtId="0" fontId="7" fillId="2" borderId="0" xfId="1" applyFont="1" applyFill="1" applyAlignment="1">
      <alignment horizontal="center"/>
    </xf>
    <xf numFmtId="0" fontId="7" fillId="2" borderId="0" xfId="1" applyFont="1" applyFill="1"/>
    <xf numFmtId="164" fontId="1" fillId="2" borderId="5" xfId="1" applyNumberFormat="1" applyFont="1" applyFill="1" applyBorder="1" applyAlignment="1">
      <alignment horizontal="center" vertical="center"/>
    </xf>
    <xf numFmtId="165" fontId="1" fillId="2" borderId="0" xfId="1" applyNumberFormat="1" applyFill="1"/>
    <xf numFmtId="164" fontId="1" fillId="2" borderId="5" xfId="1" applyNumberFormat="1" applyFill="1" applyBorder="1" applyAlignment="1">
      <alignment horizontal="center" vertical="center"/>
    </xf>
    <xf numFmtId="49" fontId="1" fillId="2" borderId="5" xfId="5" applyNumberFormat="1" applyFont="1" applyFill="1" applyBorder="1" applyAlignment="1">
      <alignment horizontal="left" vertical="center" wrapText="1"/>
    </xf>
    <xf numFmtId="49" fontId="1" fillId="2" borderId="5" xfId="5" applyNumberFormat="1" applyFont="1" applyFill="1" applyBorder="1" applyAlignment="1">
      <alignment horizontal="center" vertical="center" wrapText="1"/>
    </xf>
    <xf numFmtId="49" fontId="16" fillId="2" borderId="5" xfId="5" applyNumberFormat="1" applyFont="1" applyFill="1" applyBorder="1" applyAlignment="1">
      <alignment horizontal="center" vertical="center"/>
    </xf>
    <xf numFmtId="0" fontId="1" fillId="2" borderId="0" xfId="1" applyFill="1" applyAlignment="1">
      <alignment horizontal="center"/>
    </xf>
    <xf numFmtId="0" fontId="0" fillId="2" borderId="0" xfId="0" applyFill="1" applyAlignment="1">
      <alignment horizontal="center"/>
    </xf>
    <xf numFmtId="0" fontId="1" fillId="2" borderId="2" xfId="4" applyFont="1" applyFill="1" applyBorder="1" applyAlignment="1">
      <alignment horizontal="center" vertical="center" wrapText="1"/>
    </xf>
    <xf numFmtId="0" fontId="1" fillId="2" borderId="5" xfId="4" applyFont="1" applyFill="1" applyBorder="1" applyAlignment="1">
      <alignment horizontal="center" vertical="center" wrapText="1"/>
    </xf>
    <xf numFmtId="0" fontId="1" fillId="2" borderId="3" xfId="1" applyFill="1" applyBorder="1" applyAlignment="1">
      <alignment horizontal="center" vertical="center" wrapText="1"/>
    </xf>
    <xf numFmtId="0" fontId="1" fillId="2" borderId="6" xfId="1" applyFill="1" applyBorder="1" applyAlignment="1">
      <alignment horizontal="center" vertical="center" wrapText="1"/>
    </xf>
    <xf numFmtId="0" fontId="3" fillId="2" borderId="5" xfId="4" applyFont="1" applyFill="1" applyBorder="1" applyAlignment="1">
      <alignment horizontal="center" vertical="center"/>
    </xf>
    <xf numFmtId="0" fontId="3" fillId="2" borderId="2" xfId="4" applyFont="1" applyFill="1" applyBorder="1" applyAlignment="1">
      <alignment horizontal="center" vertical="center"/>
    </xf>
    <xf numFmtId="0" fontId="13" fillId="2" borderId="0" xfId="1" applyFont="1" applyFill="1" applyAlignment="1">
      <alignment horizontal="center" vertical="center" wrapText="1"/>
    </xf>
    <xf numFmtId="0" fontId="14" fillId="2" borderId="0" xfId="0" applyFont="1" applyFill="1" applyAlignment="1"/>
    <xf numFmtId="0" fontId="13" fillId="2" borderId="0" xfId="2" applyFont="1" applyFill="1" applyAlignment="1">
      <alignment horizontal="center" vertical="center" wrapText="1"/>
    </xf>
    <xf numFmtId="0" fontId="14" fillId="2" borderId="0" xfId="0" applyFont="1" applyFill="1" applyAlignment="1">
      <alignment wrapText="1"/>
    </xf>
    <xf numFmtId="0" fontId="4" fillId="2" borderId="0" xfId="2" applyFont="1" applyFill="1" applyAlignment="1">
      <alignment horizontal="center" vertical="center" wrapText="1"/>
    </xf>
    <xf numFmtId="0" fontId="0" fillId="2" borderId="0" xfId="0" applyFill="1" applyAlignment="1">
      <alignment wrapText="1"/>
    </xf>
    <xf numFmtId="0" fontId="4" fillId="2" borderId="0" xfId="3" applyFont="1" applyFill="1" applyAlignment="1">
      <alignment horizontal="center"/>
    </xf>
    <xf numFmtId="0" fontId="3" fillId="2" borderId="1" xfId="4" applyFont="1" applyFill="1" applyBorder="1" applyAlignment="1">
      <alignment horizontal="center" vertical="center" wrapText="1"/>
    </xf>
    <xf numFmtId="0" fontId="3" fillId="2" borderId="4" xfId="4" applyFont="1" applyFill="1" applyBorder="1" applyAlignment="1">
      <alignment horizontal="center" vertical="center" wrapText="1"/>
    </xf>
    <xf numFmtId="0" fontId="3" fillId="2" borderId="2" xfId="4" applyFont="1" applyFill="1" applyBorder="1" applyAlignment="1">
      <alignment horizontal="center" vertical="center" wrapText="1"/>
    </xf>
    <xf numFmtId="0" fontId="3" fillId="2" borderId="5" xfId="4" applyFont="1" applyFill="1" applyBorder="1" applyAlignment="1">
      <alignment horizontal="center" vertical="center" wrapText="1"/>
    </xf>
  </cellXfs>
  <cellStyles count="7">
    <cellStyle name="Обычный" xfId="0" builtinId="0"/>
    <cellStyle name="Обычный 11" xfId="5" xr:uid="{40F5716A-7E4E-4E83-9AFC-6EFCE2B1541B}"/>
    <cellStyle name="Обычный 3" xfId="1" xr:uid="{FAD43CFB-5CFF-44A1-9A8C-5FEBD4A38553}"/>
    <cellStyle name="Обычный 5" xfId="4" xr:uid="{E48FD019-691F-43DC-B17D-64712C913842}"/>
    <cellStyle name="Обычный 7" xfId="2" xr:uid="{646AAAF2-D860-49AC-85F7-17B33CF0261C}"/>
    <cellStyle name="Обычный_Форматы по компаниям_last" xfId="3" xr:uid="{BBE3D33D-C2F5-4E0E-A8D8-EEE9C87DCA57}"/>
    <cellStyle name="Пояснение 3" xfId="6" xr:uid="{9DAC7984-1D82-4F94-A1DA-990C1D5455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12059-235F-4355-AFC4-1A1A27F6F117}">
  <sheetPr>
    <tabColor rgb="FFFFFF00"/>
  </sheetPr>
  <dimension ref="A1:BL59"/>
  <sheetViews>
    <sheetView tabSelected="1" view="pageBreakPreview" zoomScale="60" zoomScaleNormal="60" workbookViewId="0">
      <pane xSplit="3" ySplit="20" topLeftCell="D48" activePane="bottomRight" state="frozen"/>
      <selection pane="topRight" activeCell="D1" sqref="D1"/>
      <selection pane="bottomLeft" activeCell="A21" sqref="A21"/>
      <selection pane="bottomRight" activeCell="F51" sqref="F51"/>
    </sheetView>
  </sheetViews>
  <sheetFormatPr defaultRowHeight="15.75" x14ac:dyDescent="0.25"/>
  <cols>
    <col min="1" max="1" width="11.28515625" style="8" customWidth="1"/>
    <col min="2" max="2" width="35.7109375" style="8" customWidth="1"/>
    <col min="3" max="3" width="18.42578125" style="8" customWidth="1"/>
    <col min="4" max="4" width="19.7109375" style="8" customWidth="1"/>
    <col min="5" max="5" width="9.5703125" style="8" customWidth="1"/>
    <col min="6" max="6" width="9.140625" style="8" customWidth="1"/>
    <col min="7" max="7" width="8.85546875" style="8" customWidth="1"/>
    <col min="8" max="8" width="9.85546875" style="8" customWidth="1"/>
    <col min="9" max="11" width="6.7109375" style="8" customWidth="1"/>
    <col min="12" max="12" width="8.85546875" style="8" customWidth="1"/>
    <col min="13" max="15" width="9.140625" style="8" customWidth="1"/>
    <col min="16" max="16" width="11.140625" style="8" customWidth="1"/>
    <col min="17" max="32" width="6.7109375" style="8" customWidth="1"/>
    <col min="33" max="33" width="10.5703125" style="8" customWidth="1"/>
    <col min="34" max="39" width="6.7109375" style="8" customWidth="1"/>
    <col min="40" max="40" width="9.140625" style="8" customWidth="1"/>
    <col min="41" max="46" width="6.7109375" style="8" customWidth="1"/>
    <col min="47" max="47" width="8.85546875" style="8" customWidth="1"/>
    <col min="48" max="50" width="7" style="8" customWidth="1"/>
    <col min="51" max="51" width="10.140625" style="8" customWidth="1"/>
    <col min="52" max="52" width="7" style="8" customWidth="1"/>
    <col min="53" max="53" width="10.85546875" style="8" customWidth="1"/>
    <col min="54" max="54" width="18.28515625" style="8" customWidth="1"/>
    <col min="55" max="56" width="9.140625" style="8"/>
    <col min="57" max="57" width="13.85546875" style="8" customWidth="1"/>
    <col min="58" max="60" width="9.140625" style="8"/>
    <col min="61" max="61" width="16.28515625" style="8" bestFit="1" customWidth="1"/>
    <col min="62" max="227" width="9.140625" style="8"/>
    <col min="228" max="228" width="11.28515625" style="8" customWidth="1"/>
    <col min="229" max="229" width="35.7109375" style="8" customWidth="1"/>
    <col min="230" max="230" width="18.42578125" style="8" customWidth="1"/>
    <col min="231" max="231" width="27.85546875" style="8" customWidth="1"/>
    <col min="232" max="287" width="6.7109375" style="8" customWidth="1"/>
    <col min="288" max="288" width="10.5703125" style="8" customWidth="1"/>
    <col min="289" max="301" width="6.7109375" style="8" customWidth="1"/>
    <col min="302" max="302" width="8.85546875" style="8" customWidth="1"/>
    <col min="303" max="303" width="7" style="8" customWidth="1"/>
    <col min="304" max="304" width="11.5703125" style="8" customWidth="1"/>
    <col min="305" max="305" width="7" style="8" customWidth="1"/>
    <col min="306" max="306" width="10.140625" style="8" customWidth="1"/>
    <col min="307" max="307" width="7" style="8" customWidth="1"/>
    <col min="308" max="308" width="10.85546875" style="8" customWidth="1"/>
    <col min="309" max="309" width="18.28515625" style="8" customWidth="1"/>
    <col min="310" max="483" width="9.140625" style="8"/>
    <col min="484" max="484" width="11.28515625" style="8" customWidth="1"/>
    <col min="485" max="485" width="35.7109375" style="8" customWidth="1"/>
    <col min="486" max="486" width="18.42578125" style="8" customWidth="1"/>
    <col min="487" max="487" width="27.85546875" style="8" customWidth="1"/>
    <col min="488" max="543" width="6.7109375" style="8" customWidth="1"/>
    <col min="544" max="544" width="10.5703125" style="8" customWidth="1"/>
    <col min="545" max="557" width="6.7109375" style="8" customWidth="1"/>
    <col min="558" max="558" width="8.85546875" style="8" customWidth="1"/>
    <col min="559" max="559" width="7" style="8" customWidth="1"/>
    <col min="560" max="560" width="11.5703125" style="8" customWidth="1"/>
    <col min="561" max="561" width="7" style="8" customWidth="1"/>
    <col min="562" max="562" width="10.140625" style="8" customWidth="1"/>
    <col min="563" max="563" width="7" style="8" customWidth="1"/>
    <col min="564" max="564" width="10.85546875" style="8" customWidth="1"/>
    <col min="565" max="565" width="18.28515625" style="8" customWidth="1"/>
    <col min="566" max="739" width="9.140625" style="8"/>
    <col min="740" max="740" width="11.28515625" style="8" customWidth="1"/>
    <col min="741" max="741" width="35.7109375" style="8" customWidth="1"/>
    <col min="742" max="742" width="18.42578125" style="8" customWidth="1"/>
    <col min="743" max="743" width="27.85546875" style="8" customWidth="1"/>
    <col min="744" max="799" width="6.7109375" style="8" customWidth="1"/>
    <col min="800" max="800" width="10.5703125" style="8" customWidth="1"/>
    <col min="801" max="813" width="6.7109375" style="8" customWidth="1"/>
    <col min="814" max="814" width="8.85546875" style="8" customWidth="1"/>
    <col min="815" max="815" width="7" style="8" customWidth="1"/>
    <col min="816" max="816" width="11.5703125" style="8" customWidth="1"/>
    <col min="817" max="817" width="7" style="8" customWidth="1"/>
    <col min="818" max="818" width="10.140625" style="8" customWidth="1"/>
    <col min="819" max="819" width="7" style="8" customWidth="1"/>
    <col min="820" max="820" width="10.85546875" style="8" customWidth="1"/>
    <col min="821" max="821" width="18.28515625" style="8" customWidth="1"/>
    <col min="822" max="995" width="9.140625" style="8"/>
    <col min="996" max="996" width="11.28515625" style="8" customWidth="1"/>
    <col min="997" max="997" width="35.7109375" style="8" customWidth="1"/>
    <col min="998" max="998" width="18.42578125" style="8" customWidth="1"/>
    <col min="999" max="999" width="27.85546875" style="8" customWidth="1"/>
    <col min="1000" max="1055" width="6.7109375" style="8" customWidth="1"/>
    <col min="1056" max="1056" width="10.5703125" style="8" customWidth="1"/>
    <col min="1057" max="1069" width="6.7109375" style="8" customWidth="1"/>
    <col min="1070" max="1070" width="8.85546875" style="8" customWidth="1"/>
    <col min="1071" max="1071" width="7" style="8" customWidth="1"/>
    <col min="1072" max="1072" width="11.5703125" style="8" customWidth="1"/>
    <col min="1073" max="1073" width="7" style="8" customWidth="1"/>
    <col min="1074" max="1074" width="10.140625" style="8" customWidth="1"/>
    <col min="1075" max="1075" width="7" style="8" customWidth="1"/>
    <col min="1076" max="1076" width="10.85546875" style="8" customWidth="1"/>
    <col min="1077" max="1077" width="18.28515625" style="8" customWidth="1"/>
    <col min="1078" max="1251" width="9.140625" style="8"/>
    <col min="1252" max="1252" width="11.28515625" style="8" customWidth="1"/>
    <col min="1253" max="1253" width="35.7109375" style="8" customWidth="1"/>
    <col min="1254" max="1254" width="18.42578125" style="8" customWidth="1"/>
    <col min="1255" max="1255" width="27.85546875" style="8" customWidth="1"/>
    <col min="1256" max="1311" width="6.7109375" style="8" customWidth="1"/>
    <col min="1312" max="1312" width="10.5703125" style="8" customWidth="1"/>
    <col min="1313" max="1325" width="6.7109375" style="8" customWidth="1"/>
    <col min="1326" max="1326" width="8.85546875" style="8" customWidth="1"/>
    <col min="1327" max="1327" width="7" style="8" customWidth="1"/>
    <col min="1328" max="1328" width="11.5703125" style="8" customWidth="1"/>
    <col min="1329" max="1329" width="7" style="8" customWidth="1"/>
    <col min="1330" max="1330" width="10.140625" style="8" customWidth="1"/>
    <col min="1331" max="1331" width="7" style="8" customWidth="1"/>
    <col min="1332" max="1332" width="10.85546875" style="8" customWidth="1"/>
    <col min="1333" max="1333" width="18.28515625" style="8" customWidth="1"/>
    <col min="1334" max="1507" width="9.140625" style="8"/>
    <col min="1508" max="1508" width="11.28515625" style="8" customWidth="1"/>
    <col min="1509" max="1509" width="35.7109375" style="8" customWidth="1"/>
    <col min="1510" max="1510" width="18.42578125" style="8" customWidth="1"/>
    <col min="1511" max="1511" width="27.85546875" style="8" customWidth="1"/>
    <col min="1512" max="1567" width="6.7109375" style="8" customWidth="1"/>
    <col min="1568" max="1568" width="10.5703125" style="8" customWidth="1"/>
    <col min="1569" max="1581" width="6.7109375" style="8" customWidth="1"/>
    <col min="1582" max="1582" width="8.85546875" style="8" customWidth="1"/>
    <col min="1583" max="1583" width="7" style="8" customWidth="1"/>
    <col min="1584" max="1584" width="11.5703125" style="8" customWidth="1"/>
    <col min="1585" max="1585" width="7" style="8" customWidth="1"/>
    <col min="1586" max="1586" width="10.140625" style="8" customWidth="1"/>
    <col min="1587" max="1587" width="7" style="8" customWidth="1"/>
    <col min="1588" max="1588" width="10.85546875" style="8" customWidth="1"/>
    <col min="1589" max="1589" width="18.28515625" style="8" customWidth="1"/>
    <col min="1590" max="1763" width="9.140625" style="8"/>
    <col min="1764" max="1764" width="11.28515625" style="8" customWidth="1"/>
    <col min="1765" max="1765" width="35.7109375" style="8" customWidth="1"/>
    <col min="1766" max="1766" width="18.42578125" style="8" customWidth="1"/>
    <col min="1767" max="1767" width="27.85546875" style="8" customWidth="1"/>
    <col min="1768" max="1823" width="6.7109375" style="8" customWidth="1"/>
    <col min="1824" max="1824" width="10.5703125" style="8" customWidth="1"/>
    <col min="1825" max="1837" width="6.7109375" style="8" customWidth="1"/>
    <col min="1838" max="1838" width="8.85546875" style="8" customWidth="1"/>
    <col min="1839" max="1839" width="7" style="8" customWidth="1"/>
    <col min="1840" max="1840" width="11.5703125" style="8" customWidth="1"/>
    <col min="1841" max="1841" width="7" style="8" customWidth="1"/>
    <col min="1842" max="1842" width="10.140625" style="8" customWidth="1"/>
    <col min="1843" max="1843" width="7" style="8" customWidth="1"/>
    <col min="1844" max="1844" width="10.85546875" style="8" customWidth="1"/>
    <col min="1845" max="1845" width="18.28515625" style="8" customWidth="1"/>
    <col min="1846" max="2019" width="9.140625" style="8"/>
    <col min="2020" max="2020" width="11.28515625" style="8" customWidth="1"/>
    <col min="2021" max="2021" width="35.7109375" style="8" customWidth="1"/>
    <col min="2022" max="2022" width="18.42578125" style="8" customWidth="1"/>
    <col min="2023" max="2023" width="27.85546875" style="8" customWidth="1"/>
    <col min="2024" max="2079" width="6.7109375" style="8" customWidth="1"/>
    <col min="2080" max="2080" width="10.5703125" style="8" customWidth="1"/>
    <col min="2081" max="2093" width="6.7109375" style="8" customWidth="1"/>
    <col min="2094" max="2094" width="8.85546875" style="8" customWidth="1"/>
    <col min="2095" max="2095" width="7" style="8" customWidth="1"/>
    <col min="2096" max="2096" width="11.5703125" style="8" customWidth="1"/>
    <col min="2097" max="2097" width="7" style="8" customWidth="1"/>
    <col min="2098" max="2098" width="10.140625" style="8" customWidth="1"/>
    <col min="2099" max="2099" width="7" style="8" customWidth="1"/>
    <col min="2100" max="2100" width="10.85546875" style="8" customWidth="1"/>
    <col min="2101" max="2101" width="18.28515625" style="8" customWidth="1"/>
    <col min="2102" max="2275" width="9.140625" style="8"/>
    <col min="2276" max="2276" width="11.28515625" style="8" customWidth="1"/>
    <col min="2277" max="2277" width="35.7109375" style="8" customWidth="1"/>
    <col min="2278" max="2278" width="18.42578125" style="8" customWidth="1"/>
    <col min="2279" max="2279" width="27.85546875" style="8" customWidth="1"/>
    <col min="2280" max="2335" width="6.7109375" style="8" customWidth="1"/>
    <col min="2336" max="2336" width="10.5703125" style="8" customWidth="1"/>
    <col min="2337" max="2349" width="6.7109375" style="8" customWidth="1"/>
    <col min="2350" max="2350" width="8.85546875" style="8" customWidth="1"/>
    <col min="2351" max="2351" width="7" style="8" customWidth="1"/>
    <col min="2352" max="2352" width="11.5703125" style="8" customWidth="1"/>
    <col min="2353" max="2353" width="7" style="8" customWidth="1"/>
    <col min="2354" max="2354" width="10.140625" style="8" customWidth="1"/>
    <col min="2355" max="2355" width="7" style="8" customWidth="1"/>
    <col min="2356" max="2356" width="10.85546875" style="8" customWidth="1"/>
    <col min="2357" max="2357" width="18.28515625" style="8" customWidth="1"/>
    <col min="2358" max="2531" width="9.140625" style="8"/>
    <col min="2532" max="2532" width="11.28515625" style="8" customWidth="1"/>
    <col min="2533" max="2533" width="35.7109375" style="8" customWidth="1"/>
    <col min="2534" max="2534" width="18.42578125" style="8" customWidth="1"/>
    <col min="2535" max="2535" width="27.85546875" style="8" customWidth="1"/>
    <col min="2536" max="2591" width="6.7109375" style="8" customWidth="1"/>
    <col min="2592" max="2592" width="10.5703125" style="8" customWidth="1"/>
    <col min="2593" max="2605" width="6.7109375" style="8" customWidth="1"/>
    <col min="2606" max="2606" width="8.85546875" style="8" customWidth="1"/>
    <col min="2607" max="2607" width="7" style="8" customWidth="1"/>
    <col min="2608" max="2608" width="11.5703125" style="8" customWidth="1"/>
    <col min="2609" max="2609" width="7" style="8" customWidth="1"/>
    <col min="2610" max="2610" width="10.140625" style="8" customWidth="1"/>
    <col min="2611" max="2611" width="7" style="8" customWidth="1"/>
    <col min="2612" max="2612" width="10.85546875" style="8" customWidth="1"/>
    <col min="2613" max="2613" width="18.28515625" style="8" customWidth="1"/>
    <col min="2614" max="2787" width="9.140625" style="8"/>
    <col min="2788" max="2788" width="11.28515625" style="8" customWidth="1"/>
    <col min="2789" max="2789" width="35.7109375" style="8" customWidth="1"/>
    <col min="2790" max="2790" width="18.42578125" style="8" customWidth="1"/>
    <col min="2791" max="2791" width="27.85546875" style="8" customWidth="1"/>
    <col min="2792" max="2847" width="6.7109375" style="8" customWidth="1"/>
    <col min="2848" max="2848" width="10.5703125" style="8" customWidth="1"/>
    <col min="2849" max="2861" width="6.7109375" style="8" customWidth="1"/>
    <col min="2862" max="2862" width="8.85546875" style="8" customWidth="1"/>
    <col min="2863" max="2863" width="7" style="8" customWidth="1"/>
    <col min="2864" max="2864" width="11.5703125" style="8" customWidth="1"/>
    <col min="2865" max="2865" width="7" style="8" customWidth="1"/>
    <col min="2866" max="2866" width="10.140625" style="8" customWidth="1"/>
    <col min="2867" max="2867" width="7" style="8" customWidth="1"/>
    <col min="2868" max="2868" width="10.85546875" style="8" customWidth="1"/>
    <col min="2869" max="2869" width="18.28515625" style="8" customWidth="1"/>
    <col min="2870" max="3043" width="9.140625" style="8"/>
    <col min="3044" max="3044" width="11.28515625" style="8" customWidth="1"/>
    <col min="3045" max="3045" width="35.7109375" style="8" customWidth="1"/>
    <col min="3046" max="3046" width="18.42578125" style="8" customWidth="1"/>
    <col min="3047" max="3047" width="27.85546875" style="8" customWidth="1"/>
    <col min="3048" max="3103" width="6.7109375" style="8" customWidth="1"/>
    <col min="3104" max="3104" width="10.5703125" style="8" customWidth="1"/>
    <col min="3105" max="3117" width="6.7109375" style="8" customWidth="1"/>
    <col min="3118" max="3118" width="8.85546875" style="8" customWidth="1"/>
    <col min="3119" max="3119" width="7" style="8" customWidth="1"/>
    <col min="3120" max="3120" width="11.5703125" style="8" customWidth="1"/>
    <col min="3121" max="3121" width="7" style="8" customWidth="1"/>
    <col min="3122" max="3122" width="10.140625" style="8" customWidth="1"/>
    <col min="3123" max="3123" width="7" style="8" customWidth="1"/>
    <col min="3124" max="3124" width="10.85546875" style="8" customWidth="1"/>
    <col min="3125" max="3125" width="18.28515625" style="8" customWidth="1"/>
    <col min="3126" max="3299" width="9.140625" style="8"/>
    <col min="3300" max="3300" width="11.28515625" style="8" customWidth="1"/>
    <col min="3301" max="3301" width="35.7109375" style="8" customWidth="1"/>
    <col min="3302" max="3302" width="18.42578125" style="8" customWidth="1"/>
    <col min="3303" max="3303" width="27.85546875" style="8" customWidth="1"/>
    <col min="3304" max="3359" width="6.7109375" style="8" customWidth="1"/>
    <col min="3360" max="3360" width="10.5703125" style="8" customWidth="1"/>
    <col min="3361" max="3373" width="6.7109375" style="8" customWidth="1"/>
    <col min="3374" max="3374" width="8.85546875" style="8" customWidth="1"/>
    <col min="3375" max="3375" width="7" style="8" customWidth="1"/>
    <col min="3376" max="3376" width="11.5703125" style="8" customWidth="1"/>
    <col min="3377" max="3377" width="7" style="8" customWidth="1"/>
    <col min="3378" max="3378" width="10.140625" style="8" customWidth="1"/>
    <col min="3379" max="3379" width="7" style="8" customWidth="1"/>
    <col min="3380" max="3380" width="10.85546875" style="8" customWidth="1"/>
    <col min="3381" max="3381" width="18.28515625" style="8" customWidth="1"/>
    <col min="3382" max="3555" width="9.140625" style="8"/>
    <col min="3556" max="3556" width="11.28515625" style="8" customWidth="1"/>
    <col min="3557" max="3557" width="35.7109375" style="8" customWidth="1"/>
    <col min="3558" max="3558" width="18.42578125" style="8" customWidth="1"/>
    <col min="3559" max="3559" width="27.85546875" style="8" customWidth="1"/>
    <col min="3560" max="3615" width="6.7109375" style="8" customWidth="1"/>
    <col min="3616" max="3616" width="10.5703125" style="8" customWidth="1"/>
    <col min="3617" max="3629" width="6.7109375" style="8" customWidth="1"/>
    <col min="3630" max="3630" width="8.85546875" style="8" customWidth="1"/>
    <col min="3631" max="3631" width="7" style="8" customWidth="1"/>
    <col min="3632" max="3632" width="11.5703125" style="8" customWidth="1"/>
    <col min="3633" max="3633" width="7" style="8" customWidth="1"/>
    <col min="3634" max="3634" width="10.140625" style="8" customWidth="1"/>
    <col min="3635" max="3635" width="7" style="8" customWidth="1"/>
    <col min="3636" max="3636" width="10.85546875" style="8" customWidth="1"/>
    <col min="3637" max="3637" width="18.28515625" style="8" customWidth="1"/>
    <col min="3638" max="3811" width="9.140625" style="8"/>
    <col min="3812" max="3812" width="11.28515625" style="8" customWidth="1"/>
    <col min="3813" max="3813" width="35.7109375" style="8" customWidth="1"/>
    <col min="3814" max="3814" width="18.42578125" style="8" customWidth="1"/>
    <col min="3815" max="3815" width="27.85546875" style="8" customWidth="1"/>
    <col min="3816" max="3871" width="6.7109375" style="8" customWidth="1"/>
    <col min="3872" max="3872" width="10.5703125" style="8" customWidth="1"/>
    <col min="3873" max="3885" width="6.7109375" style="8" customWidth="1"/>
    <col min="3886" max="3886" width="8.85546875" style="8" customWidth="1"/>
    <col min="3887" max="3887" width="7" style="8" customWidth="1"/>
    <col min="3888" max="3888" width="11.5703125" style="8" customWidth="1"/>
    <col min="3889" max="3889" width="7" style="8" customWidth="1"/>
    <col min="3890" max="3890" width="10.140625" style="8" customWidth="1"/>
    <col min="3891" max="3891" width="7" style="8" customWidth="1"/>
    <col min="3892" max="3892" width="10.85546875" style="8" customWidth="1"/>
    <col min="3893" max="3893" width="18.28515625" style="8" customWidth="1"/>
    <col min="3894" max="4067" width="9.140625" style="8"/>
    <col min="4068" max="4068" width="11.28515625" style="8" customWidth="1"/>
    <col min="4069" max="4069" width="35.7109375" style="8" customWidth="1"/>
    <col min="4070" max="4070" width="18.42578125" style="8" customWidth="1"/>
    <col min="4071" max="4071" width="27.85546875" style="8" customWidth="1"/>
    <col min="4072" max="4127" width="6.7109375" style="8" customWidth="1"/>
    <col min="4128" max="4128" width="10.5703125" style="8" customWidth="1"/>
    <col min="4129" max="4141" width="6.7109375" style="8" customWidth="1"/>
    <col min="4142" max="4142" width="8.85546875" style="8" customWidth="1"/>
    <col min="4143" max="4143" width="7" style="8" customWidth="1"/>
    <col min="4144" max="4144" width="11.5703125" style="8" customWidth="1"/>
    <col min="4145" max="4145" width="7" style="8" customWidth="1"/>
    <col min="4146" max="4146" width="10.140625" style="8" customWidth="1"/>
    <col min="4147" max="4147" width="7" style="8" customWidth="1"/>
    <col min="4148" max="4148" width="10.85546875" style="8" customWidth="1"/>
    <col min="4149" max="4149" width="18.28515625" style="8" customWidth="1"/>
    <col min="4150" max="4323" width="9.140625" style="8"/>
    <col min="4324" max="4324" width="11.28515625" style="8" customWidth="1"/>
    <col min="4325" max="4325" width="35.7109375" style="8" customWidth="1"/>
    <col min="4326" max="4326" width="18.42578125" style="8" customWidth="1"/>
    <col min="4327" max="4327" width="27.85546875" style="8" customWidth="1"/>
    <col min="4328" max="4383" width="6.7109375" style="8" customWidth="1"/>
    <col min="4384" max="4384" width="10.5703125" style="8" customWidth="1"/>
    <col min="4385" max="4397" width="6.7109375" style="8" customWidth="1"/>
    <col min="4398" max="4398" width="8.85546875" style="8" customWidth="1"/>
    <col min="4399" max="4399" width="7" style="8" customWidth="1"/>
    <col min="4400" max="4400" width="11.5703125" style="8" customWidth="1"/>
    <col min="4401" max="4401" width="7" style="8" customWidth="1"/>
    <col min="4402" max="4402" width="10.140625" style="8" customWidth="1"/>
    <col min="4403" max="4403" width="7" style="8" customWidth="1"/>
    <col min="4404" max="4404" width="10.85546875" style="8" customWidth="1"/>
    <col min="4405" max="4405" width="18.28515625" style="8" customWidth="1"/>
    <col min="4406" max="4579" width="9.140625" style="8"/>
    <col min="4580" max="4580" width="11.28515625" style="8" customWidth="1"/>
    <col min="4581" max="4581" width="35.7109375" style="8" customWidth="1"/>
    <col min="4582" max="4582" width="18.42578125" style="8" customWidth="1"/>
    <col min="4583" max="4583" width="27.85546875" style="8" customWidth="1"/>
    <col min="4584" max="4639" width="6.7109375" style="8" customWidth="1"/>
    <col min="4640" max="4640" width="10.5703125" style="8" customWidth="1"/>
    <col min="4641" max="4653" width="6.7109375" style="8" customWidth="1"/>
    <col min="4654" max="4654" width="8.85546875" style="8" customWidth="1"/>
    <col min="4655" max="4655" width="7" style="8" customWidth="1"/>
    <col min="4656" max="4656" width="11.5703125" style="8" customWidth="1"/>
    <col min="4657" max="4657" width="7" style="8" customWidth="1"/>
    <col min="4658" max="4658" width="10.140625" style="8" customWidth="1"/>
    <col min="4659" max="4659" width="7" style="8" customWidth="1"/>
    <col min="4660" max="4660" width="10.85546875" style="8" customWidth="1"/>
    <col min="4661" max="4661" width="18.28515625" style="8" customWidth="1"/>
    <col min="4662" max="4835" width="9.140625" style="8"/>
    <col min="4836" max="4836" width="11.28515625" style="8" customWidth="1"/>
    <col min="4837" max="4837" width="35.7109375" style="8" customWidth="1"/>
    <col min="4838" max="4838" width="18.42578125" style="8" customWidth="1"/>
    <col min="4839" max="4839" width="27.85546875" style="8" customWidth="1"/>
    <col min="4840" max="4895" width="6.7109375" style="8" customWidth="1"/>
    <col min="4896" max="4896" width="10.5703125" style="8" customWidth="1"/>
    <col min="4897" max="4909" width="6.7109375" style="8" customWidth="1"/>
    <col min="4910" max="4910" width="8.85546875" style="8" customWidth="1"/>
    <col min="4911" max="4911" width="7" style="8" customWidth="1"/>
    <col min="4912" max="4912" width="11.5703125" style="8" customWidth="1"/>
    <col min="4913" max="4913" width="7" style="8" customWidth="1"/>
    <col min="4914" max="4914" width="10.140625" style="8" customWidth="1"/>
    <col min="4915" max="4915" width="7" style="8" customWidth="1"/>
    <col min="4916" max="4916" width="10.85546875" style="8" customWidth="1"/>
    <col min="4917" max="4917" width="18.28515625" style="8" customWidth="1"/>
    <col min="4918" max="5091" width="9.140625" style="8"/>
    <col min="5092" max="5092" width="11.28515625" style="8" customWidth="1"/>
    <col min="5093" max="5093" width="35.7109375" style="8" customWidth="1"/>
    <col min="5094" max="5094" width="18.42578125" style="8" customWidth="1"/>
    <col min="5095" max="5095" width="27.85546875" style="8" customWidth="1"/>
    <col min="5096" max="5151" width="6.7109375" style="8" customWidth="1"/>
    <col min="5152" max="5152" width="10.5703125" style="8" customWidth="1"/>
    <col min="5153" max="5165" width="6.7109375" style="8" customWidth="1"/>
    <col min="5166" max="5166" width="8.85546875" style="8" customWidth="1"/>
    <col min="5167" max="5167" width="7" style="8" customWidth="1"/>
    <col min="5168" max="5168" width="11.5703125" style="8" customWidth="1"/>
    <col min="5169" max="5169" width="7" style="8" customWidth="1"/>
    <col min="5170" max="5170" width="10.140625" style="8" customWidth="1"/>
    <col min="5171" max="5171" width="7" style="8" customWidth="1"/>
    <col min="5172" max="5172" width="10.85546875" style="8" customWidth="1"/>
    <col min="5173" max="5173" width="18.28515625" style="8" customWidth="1"/>
    <col min="5174" max="5347" width="9.140625" style="8"/>
    <col min="5348" max="5348" width="11.28515625" style="8" customWidth="1"/>
    <col min="5349" max="5349" width="35.7109375" style="8" customWidth="1"/>
    <col min="5350" max="5350" width="18.42578125" style="8" customWidth="1"/>
    <col min="5351" max="5351" width="27.85546875" style="8" customWidth="1"/>
    <col min="5352" max="5407" width="6.7109375" style="8" customWidth="1"/>
    <col min="5408" max="5408" width="10.5703125" style="8" customWidth="1"/>
    <col min="5409" max="5421" width="6.7109375" style="8" customWidth="1"/>
    <col min="5422" max="5422" width="8.85546875" style="8" customWidth="1"/>
    <col min="5423" max="5423" width="7" style="8" customWidth="1"/>
    <col min="5424" max="5424" width="11.5703125" style="8" customWidth="1"/>
    <col min="5425" max="5425" width="7" style="8" customWidth="1"/>
    <col min="5426" max="5426" width="10.140625" style="8" customWidth="1"/>
    <col min="5427" max="5427" width="7" style="8" customWidth="1"/>
    <col min="5428" max="5428" width="10.85546875" style="8" customWidth="1"/>
    <col min="5429" max="5429" width="18.28515625" style="8" customWidth="1"/>
    <col min="5430" max="5603" width="9.140625" style="8"/>
    <col min="5604" max="5604" width="11.28515625" style="8" customWidth="1"/>
    <col min="5605" max="5605" width="35.7109375" style="8" customWidth="1"/>
    <col min="5606" max="5606" width="18.42578125" style="8" customWidth="1"/>
    <col min="5607" max="5607" width="27.85546875" style="8" customWidth="1"/>
    <col min="5608" max="5663" width="6.7109375" style="8" customWidth="1"/>
    <col min="5664" max="5664" width="10.5703125" style="8" customWidth="1"/>
    <col min="5665" max="5677" width="6.7109375" style="8" customWidth="1"/>
    <col min="5678" max="5678" width="8.85546875" style="8" customWidth="1"/>
    <col min="5679" max="5679" width="7" style="8" customWidth="1"/>
    <col min="5680" max="5680" width="11.5703125" style="8" customWidth="1"/>
    <col min="5681" max="5681" width="7" style="8" customWidth="1"/>
    <col min="5682" max="5682" width="10.140625" style="8" customWidth="1"/>
    <col min="5683" max="5683" width="7" style="8" customWidth="1"/>
    <col min="5684" max="5684" width="10.85546875" style="8" customWidth="1"/>
    <col min="5685" max="5685" width="18.28515625" style="8" customWidth="1"/>
    <col min="5686" max="5859" width="9.140625" style="8"/>
    <col min="5860" max="5860" width="11.28515625" style="8" customWidth="1"/>
    <col min="5861" max="5861" width="35.7109375" style="8" customWidth="1"/>
    <col min="5862" max="5862" width="18.42578125" style="8" customWidth="1"/>
    <col min="5863" max="5863" width="27.85546875" style="8" customWidth="1"/>
    <col min="5864" max="5919" width="6.7109375" style="8" customWidth="1"/>
    <col min="5920" max="5920" width="10.5703125" style="8" customWidth="1"/>
    <col min="5921" max="5933" width="6.7109375" style="8" customWidth="1"/>
    <col min="5934" max="5934" width="8.85546875" style="8" customWidth="1"/>
    <col min="5935" max="5935" width="7" style="8" customWidth="1"/>
    <col min="5936" max="5936" width="11.5703125" style="8" customWidth="1"/>
    <col min="5937" max="5937" width="7" style="8" customWidth="1"/>
    <col min="5938" max="5938" width="10.140625" style="8" customWidth="1"/>
    <col min="5939" max="5939" width="7" style="8" customWidth="1"/>
    <col min="5940" max="5940" width="10.85546875" style="8" customWidth="1"/>
    <col min="5941" max="5941" width="18.28515625" style="8" customWidth="1"/>
    <col min="5942" max="6115" width="9.140625" style="8"/>
    <col min="6116" max="6116" width="11.28515625" style="8" customWidth="1"/>
    <col min="6117" max="6117" width="35.7109375" style="8" customWidth="1"/>
    <col min="6118" max="6118" width="18.42578125" style="8" customWidth="1"/>
    <col min="6119" max="6119" width="27.85546875" style="8" customWidth="1"/>
    <col min="6120" max="6175" width="6.7109375" style="8" customWidth="1"/>
    <col min="6176" max="6176" width="10.5703125" style="8" customWidth="1"/>
    <col min="6177" max="6189" width="6.7109375" style="8" customWidth="1"/>
    <col min="6190" max="6190" width="8.85546875" style="8" customWidth="1"/>
    <col min="6191" max="6191" width="7" style="8" customWidth="1"/>
    <col min="6192" max="6192" width="11.5703125" style="8" customWidth="1"/>
    <col min="6193" max="6193" width="7" style="8" customWidth="1"/>
    <col min="6194" max="6194" width="10.140625" style="8" customWidth="1"/>
    <col min="6195" max="6195" width="7" style="8" customWidth="1"/>
    <col min="6196" max="6196" width="10.85546875" style="8" customWidth="1"/>
    <col min="6197" max="6197" width="18.28515625" style="8" customWidth="1"/>
    <col min="6198" max="6371" width="9.140625" style="8"/>
    <col min="6372" max="6372" width="11.28515625" style="8" customWidth="1"/>
    <col min="6373" max="6373" width="35.7109375" style="8" customWidth="1"/>
    <col min="6374" max="6374" width="18.42578125" style="8" customWidth="1"/>
    <col min="6375" max="6375" width="27.85546875" style="8" customWidth="1"/>
    <col min="6376" max="6431" width="6.7109375" style="8" customWidth="1"/>
    <col min="6432" max="6432" width="10.5703125" style="8" customWidth="1"/>
    <col min="6433" max="6445" width="6.7109375" style="8" customWidth="1"/>
    <col min="6446" max="6446" width="8.85546875" style="8" customWidth="1"/>
    <col min="6447" max="6447" width="7" style="8" customWidth="1"/>
    <col min="6448" max="6448" width="11.5703125" style="8" customWidth="1"/>
    <col min="6449" max="6449" width="7" style="8" customWidth="1"/>
    <col min="6450" max="6450" width="10.140625" style="8" customWidth="1"/>
    <col min="6451" max="6451" width="7" style="8" customWidth="1"/>
    <col min="6452" max="6452" width="10.85546875" style="8" customWidth="1"/>
    <col min="6453" max="6453" width="18.28515625" style="8" customWidth="1"/>
    <col min="6454" max="6627" width="9.140625" style="8"/>
    <col min="6628" max="6628" width="11.28515625" style="8" customWidth="1"/>
    <col min="6629" max="6629" width="35.7109375" style="8" customWidth="1"/>
    <col min="6630" max="6630" width="18.42578125" style="8" customWidth="1"/>
    <col min="6631" max="6631" width="27.85546875" style="8" customWidth="1"/>
    <col min="6632" max="6687" width="6.7109375" style="8" customWidth="1"/>
    <col min="6688" max="6688" width="10.5703125" style="8" customWidth="1"/>
    <col min="6689" max="6701" width="6.7109375" style="8" customWidth="1"/>
    <col min="6702" max="6702" width="8.85546875" style="8" customWidth="1"/>
    <col min="6703" max="6703" width="7" style="8" customWidth="1"/>
    <col min="6704" max="6704" width="11.5703125" style="8" customWidth="1"/>
    <col min="6705" max="6705" width="7" style="8" customWidth="1"/>
    <col min="6706" max="6706" width="10.140625" style="8" customWidth="1"/>
    <col min="6707" max="6707" width="7" style="8" customWidth="1"/>
    <col min="6708" max="6708" width="10.85546875" style="8" customWidth="1"/>
    <col min="6709" max="6709" width="18.28515625" style="8" customWidth="1"/>
    <col min="6710" max="6883" width="9.140625" style="8"/>
    <col min="6884" max="6884" width="11.28515625" style="8" customWidth="1"/>
    <col min="6885" max="6885" width="35.7109375" style="8" customWidth="1"/>
    <col min="6886" max="6886" width="18.42578125" style="8" customWidth="1"/>
    <col min="6887" max="6887" width="27.85546875" style="8" customWidth="1"/>
    <col min="6888" max="6943" width="6.7109375" style="8" customWidth="1"/>
    <col min="6944" max="6944" width="10.5703125" style="8" customWidth="1"/>
    <col min="6945" max="6957" width="6.7109375" style="8" customWidth="1"/>
    <col min="6958" max="6958" width="8.85546875" style="8" customWidth="1"/>
    <col min="6959" max="6959" width="7" style="8" customWidth="1"/>
    <col min="6960" max="6960" width="11.5703125" style="8" customWidth="1"/>
    <col min="6961" max="6961" width="7" style="8" customWidth="1"/>
    <col min="6962" max="6962" width="10.140625" style="8" customWidth="1"/>
    <col min="6963" max="6963" width="7" style="8" customWidth="1"/>
    <col min="6964" max="6964" width="10.85546875" style="8" customWidth="1"/>
    <col min="6965" max="6965" width="18.28515625" style="8" customWidth="1"/>
    <col min="6966" max="7139" width="9.140625" style="8"/>
    <col min="7140" max="7140" width="11.28515625" style="8" customWidth="1"/>
    <col min="7141" max="7141" width="35.7109375" style="8" customWidth="1"/>
    <col min="7142" max="7142" width="18.42578125" style="8" customWidth="1"/>
    <col min="7143" max="7143" width="27.85546875" style="8" customWidth="1"/>
    <col min="7144" max="7199" width="6.7109375" style="8" customWidth="1"/>
    <col min="7200" max="7200" width="10.5703125" style="8" customWidth="1"/>
    <col min="7201" max="7213" width="6.7109375" style="8" customWidth="1"/>
    <col min="7214" max="7214" width="8.85546875" style="8" customWidth="1"/>
    <col min="7215" max="7215" width="7" style="8" customWidth="1"/>
    <col min="7216" max="7216" width="11.5703125" style="8" customWidth="1"/>
    <col min="7217" max="7217" width="7" style="8" customWidth="1"/>
    <col min="7218" max="7218" width="10.140625" style="8" customWidth="1"/>
    <col min="7219" max="7219" width="7" style="8" customWidth="1"/>
    <col min="7220" max="7220" width="10.85546875" style="8" customWidth="1"/>
    <col min="7221" max="7221" width="18.28515625" style="8" customWidth="1"/>
    <col min="7222" max="7395" width="9.140625" style="8"/>
    <col min="7396" max="7396" width="11.28515625" style="8" customWidth="1"/>
    <col min="7397" max="7397" width="35.7109375" style="8" customWidth="1"/>
    <col min="7398" max="7398" width="18.42578125" style="8" customWidth="1"/>
    <col min="7399" max="7399" width="27.85546875" style="8" customWidth="1"/>
    <col min="7400" max="7455" width="6.7109375" style="8" customWidth="1"/>
    <col min="7456" max="7456" width="10.5703125" style="8" customWidth="1"/>
    <col min="7457" max="7469" width="6.7109375" style="8" customWidth="1"/>
    <col min="7470" max="7470" width="8.85546875" style="8" customWidth="1"/>
    <col min="7471" max="7471" width="7" style="8" customWidth="1"/>
    <col min="7472" max="7472" width="11.5703125" style="8" customWidth="1"/>
    <col min="7473" max="7473" width="7" style="8" customWidth="1"/>
    <col min="7474" max="7474" width="10.140625" style="8" customWidth="1"/>
    <col min="7475" max="7475" width="7" style="8" customWidth="1"/>
    <col min="7476" max="7476" width="10.85546875" style="8" customWidth="1"/>
    <col min="7477" max="7477" width="18.28515625" style="8" customWidth="1"/>
    <col min="7478" max="7651" width="9.140625" style="8"/>
    <col min="7652" max="7652" width="11.28515625" style="8" customWidth="1"/>
    <col min="7653" max="7653" width="35.7109375" style="8" customWidth="1"/>
    <col min="7654" max="7654" width="18.42578125" style="8" customWidth="1"/>
    <col min="7655" max="7655" width="27.85546875" style="8" customWidth="1"/>
    <col min="7656" max="7711" width="6.7109375" style="8" customWidth="1"/>
    <col min="7712" max="7712" width="10.5703125" style="8" customWidth="1"/>
    <col min="7713" max="7725" width="6.7109375" style="8" customWidth="1"/>
    <col min="7726" max="7726" width="8.85546875" style="8" customWidth="1"/>
    <col min="7727" max="7727" width="7" style="8" customWidth="1"/>
    <col min="7728" max="7728" width="11.5703125" style="8" customWidth="1"/>
    <col min="7729" max="7729" width="7" style="8" customWidth="1"/>
    <col min="7730" max="7730" width="10.140625" style="8" customWidth="1"/>
    <col min="7731" max="7731" width="7" style="8" customWidth="1"/>
    <col min="7732" max="7732" width="10.85546875" style="8" customWidth="1"/>
    <col min="7733" max="7733" width="18.28515625" style="8" customWidth="1"/>
    <col min="7734" max="7907" width="9.140625" style="8"/>
    <col min="7908" max="7908" width="11.28515625" style="8" customWidth="1"/>
    <col min="7909" max="7909" width="35.7109375" style="8" customWidth="1"/>
    <col min="7910" max="7910" width="18.42578125" style="8" customWidth="1"/>
    <col min="7911" max="7911" width="27.85546875" style="8" customWidth="1"/>
    <col min="7912" max="7967" width="6.7109375" style="8" customWidth="1"/>
    <col min="7968" max="7968" width="10.5703125" style="8" customWidth="1"/>
    <col min="7969" max="7981" width="6.7109375" style="8" customWidth="1"/>
    <col min="7982" max="7982" width="8.85546875" style="8" customWidth="1"/>
    <col min="7983" max="7983" width="7" style="8" customWidth="1"/>
    <col min="7984" max="7984" width="11.5703125" style="8" customWidth="1"/>
    <col min="7985" max="7985" width="7" style="8" customWidth="1"/>
    <col min="7986" max="7986" width="10.140625" style="8" customWidth="1"/>
    <col min="7987" max="7987" width="7" style="8" customWidth="1"/>
    <col min="7988" max="7988" width="10.85546875" style="8" customWidth="1"/>
    <col min="7989" max="7989" width="18.28515625" style="8" customWidth="1"/>
    <col min="7990" max="8163" width="9.140625" style="8"/>
    <col min="8164" max="8164" width="11.28515625" style="8" customWidth="1"/>
    <col min="8165" max="8165" width="35.7109375" style="8" customWidth="1"/>
    <col min="8166" max="8166" width="18.42578125" style="8" customWidth="1"/>
    <col min="8167" max="8167" width="27.85546875" style="8" customWidth="1"/>
    <col min="8168" max="8223" width="6.7109375" style="8" customWidth="1"/>
    <col min="8224" max="8224" width="10.5703125" style="8" customWidth="1"/>
    <col min="8225" max="8237" width="6.7109375" style="8" customWidth="1"/>
    <col min="8238" max="8238" width="8.85546875" style="8" customWidth="1"/>
    <col min="8239" max="8239" width="7" style="8" customWidth="1"/>
    <col min="8240" max="8240" width="11.5703125" style="8" customWidth="1"/>
    <col min="8241" max="8241" width="7" style="8" customWidth="1"/>
    <col min="8242" max="8242" width="10.140625" style="8" customWidth="1"/>
    <col min="8243" max="8243" width="7" style="8" customWidth="1"/>
    <col min="8244" max="8244" width="10.85546875" style="8" customWidth="1"/>
    <col min="8245" max="8245" width="18.28515625" style="8" customWidth="1"/>
    <col min="8246" max="8419" width="9.140625" style="8"/>
    <col min="8420" max="8420" width="11.28515625" style="8" customWidth="1"/>
    <col min="8421" max="8421" width="35.7109375" style="8" customWidth="1"/>
    <col min="8422" max="8422" width="18.42578125" style="8" customWidth="1"/>
    <col min="8423" max="8423" width="27.85546875" style="8" customWidth="1"/>
    <col min="8424" max="8479" width="6.7109375" style="8" customWidth="1"/>
    <col min="8480" max="8480" width="10.5703125" style="8" customWidth="1"/>
    <col min="8481" max="8493" width="6.7109375" style="8" customWidth="1"/>
    <col min="8494" max="8494" width="8.85546875" style="8" customWidth="1"/>
    <col min="8495" max="8495" width="7" style="8" customWidth="1"/>
    <col min="8496" max="8496" width="11.5703125" style="8" customWidth="1"/>
    <col min="8497" max="8497" width="7" style="8" customWidth="1"/>
    <col min="8498" max="8498" width="10.140625" style="8" customWidth="1"/>
    <col min="8499" max="8499" width="7" style="8" customWidth="1"/>
    <col min="8500" max="8500" width="10.85546875" style="8" customWidth="1"/>
    <col min="8501" max="8501" width="18.28515625" style="8" customWidth="1"/>
    <col min="8502" max="8675" width="9.140625" style="8"/>
    <col min="8676" max="8676" width="11.28515625" style="8" customWidth="1"/>
    <col min="8677" max="8677" width="35.7109375" style="8" customWidth="1"/>
    <col min="8678" max="8678" width="18.42578125" style="8" customWidth="1"/>
    <col min="8679" max="8679" width="27.85546875" style="8" customWidth="1"/>
    <col min="8680" max="8735" width="6.7109375" style="8" customWidth="1"/>
    <col min="8736" max="8736" width="10.5703125" style="8" customWidth="1"/>
    <col min="8737" max="8749" width="6.7109375" style="8" customWidth="1"/>
    <col min="8750" max="8750" width="8.85546875" style="8" customWidth="1"/>
    <col min="8751" max="8751" width="7" style="8" customWidth="1"/>
    <col min="8752" max="8752" width="11.5703125" style="8" customWidth="1"/>
    <col min="8753" max="8753" width="7" style="8" customWidth="1"/>
    <col min="8754" max="8754" width="10.140625" style="8" customWidth="1"/>
    <col min="8755" max="8755" width="7" style="8" customWidth="1"/>
    <col min="8756" max="8756" width="10.85546875" style="8" customWidth="1"/>
    <col min="8757" max="8757" width="18.28515625" style="8" customWidth="1"/>
    <col min="8758" max="8931" width="9.140625" style="8"/>
    <col min="8932" max="8932" width="11.28515625" style="8" customWidth="1"/>
    <col min="8933" max="8933" width="35.7109375" style="8" customWidth="1"/>
    <col min="8934" max="8934" width="18.42578125" style="8" customWidth="1"/>
    <col min="8935" max="8935" width="27.85546875" style="8" customWidth="1"/>
    <col min="8936" max="8991" width="6.7109375" style="8" customWidth="1"/>
    <col min="8992" max="8992" width="10.5703125" style="8" customWidth="1"/>
    <col min="8993" max="9005" width="6.7109375" style="8" customWidth="1"/>
    <col min="9006" max="9006" width="8.85546875" style="8" customWidth="1"/>
    <col min="9007" max="9007" width="7" style="8" customWidth="1"/>
    <col min="9008" max="9008" width="11.5703125" style="8" customWidth="1"/>
    <col min="9009" max="9009" width="7" style="8" customWidth="1"/>
    <col min="9010" max="9010" width="10.140625" style="8" customWidth="1"/>
    <col min="9011" max="9011" width="7" style="8" customWidth="1"/>
    <col min="9012" max="9012" width="10.85546875" style="8" customWidth="1"/>
    <col min="9013" max="9013" width="18.28515625" style="8" customWidth="1"/>
    <col min="9014" max="9187" width="9.140625" style="8"/>
    <col min="9188" max="9188" width="11.28515625" style="8" customWidth="1"/>
    <col min="9189" max="9189" width="35.7109375" style="8" customWidth="1"/>
    <col min="9190" max="9190" width="18.42578125" style="8" customWidth="1"/>
    <col min="9191" max="9191" width="27.85546875" style="8" customWidth="1"/>
    <col min="9192" max="9247" width="6.7109375" style="8" customWidth="1"/>
    <col min="9248" max="9248" width="10.5703125" style="8" customWidth="1"/>
    <col min="9249" max="9261" width="6.7109375" style="8" customWidth="1"/>
    <col min="9262" max="9262" width="8.85546875" style="8" customWidth="1"/>
    <col min="9263" max="9263" width="7" style="8" customWidth="1"/>
    <col min="9264" max="9264" width="11.5703125" style="8" customWidth="1"/>
    <col min="9265" max="9265" width="7" style="8" customWidth="1"/>
    <col min="9266" max="9266" width="10.140625" style="8" customWidth="1"/>
    <col min="9267" max="9267" width="7" style="8" customWidth="1"/>
    <col min="9268" max="9268" width="10.85546875" style="8" customWidth="1"/>
    <col min="9269" max="9269" width="18.28515625" style="8" customWidth="1"/>
    <col min="9270" max="9443" width="9.140625" style="8"/>
    <col min="9444" max="9444" width="11.28515625" style="8" customWidth="1"/>
    <col min="9445" max="9445" width="35.7109375" style="8" customWidth="1"/>
    <col min="9446" max="9446" width="18.42578125" style="8" customWidth="1"/>
    <col min="9447" max="9447" width="27.85546875" style="8" customWidth="1"/>
    <col min="9448" max="9503" width="6.7109375" style="8" customWidth="1"/>
    <col min="9504" max="9504" width="10.5703125" style="8" customWidth="1"/>
    <col min="9505" max="9517" width="6.7109375" style="8" customWidth="1"/>
    <col min="9518" max="9518" width="8.85546875" style="8" customWidth="1"/>
    <col min="9519" max="9519" width="7" style="8" customWidth="1"/>
    <col min="9520" max="9520" width="11.5703125" style="8" customWidth="1"/>
    <col min="9521" max="9521" width="7" style="8" customWidth="1"/>
    <col min="9522" max="9522" width="10.140625" style="8" customWidth="1"/>
    <col min="9523" max="9523" width="7" style="8" customWidth="1"/>
    <col min="9524" max="9524" width="10.85546875" style="8" customWidth="1"/>
    <col min="9525" max="9525" width="18.28515625" style="8" customWidth="1"/>
    <col min="9526" max="9699" width="9.140625" style="8"/>
    <col min="9700" max="9700" width="11.28515625" style="8" customWidth="1"/>
    <col min="9701" max="9701" width="35.7109375" style="8" customWidth="1"/>
    <col min="9702" max="9702" width="18.42578125" style="8" customWidth="1"/>
    <col min="9703" max="9703" width="27.85546875" style="8" customWidth="1"/>
    <col min="9704" max="9759" width="6.7109375" style="8" customWidth="1"/>
    <col min="9760" max="9760" width="10.5703125" style="8" customWidth="1"/>
    <col min="9761" max="9773" width="6.7109375" style="8" customWidth="1"/>
    <col min="9774" max="9774" width="8.85546875" style="8" customWidth="1"/>
    <col min="9775" max="9775" width="7" style="8" customWidth="1"/>
    <col min="9776" max="9776" width="11.5703125" style="8" customWidth="1"/>
    <col min="9777" max="9777" width="7" style="8" customWidth="1"/>
    <col min="9778" max="9778" width="10.140625" style="8" customWidth="1"/>
    <col min="9779" max="9779" width="7" style="8" customWidth="1"/>
    <col min="9780" max="9780" width="10.85546875" style="8" customWidth="1"/>
    <col min="9781" max="9781" width="18.28515625" style="8" customWidth="1"/>
    <col min="9782" max="9955" width="9.140625" style="8"/>
    <col min="9956" max="9956" width="11.28515625" style="8" customWidth="1"/>
    <col min="9957" max="9957" width="35.7109375" style="8" customWidth="1"/>
    <col min="9958" max="9958" width="18.42578125" style="8" customWidth="1"/>
    <col min="9959" max="9959" width="27.85546875" style="8" customWidth="1"/>
    <col min="9960" max="10015" width="6.7109375" style="8" customWidth="1"/>
    <col min="10016" max="10016" width="10.5703125" style="8" customWidth="1"/>
    <col min="10017" max="10029" width="6.7109375" style="8" customWidth="1"/>
    <col min="10030" max="10030" width="8.85546875" style="8" customWidth="1"/>
    <col min="10031" max="10031" width="7" style="8" customWidth="1"/>
    <col min="10032" max="10032" width="11.5703125" style="8" customWidth="1"/>
    <col min="10033" max="10033" width="7" style="8" customWidth="1"/>
    <col min="10034" max="10034" width="10.140625" style="8" customWidth="1"/>
    <col min="10035" max="10035" width="7" style="8" customWidth="1"/>
    <col min="10036" max="10036" width="10.85546875" style="8" customWidth="1"/>
    <col min="10037" max="10037" width="18.28515625" style="8" customWidth="1"/>
    <col min="10038" max="10211" width="9.140625" style="8"/>
    <col min="10212" max="10212" width="11.28515625" style="8" customWidth="1"/>
    <col min="10213" max="10213" width="35.7109375" style="8" customWidth="1"/>
    <col min="10214" max="10214" width="18.42578125" style="8" customWidth="1"/>
    <col min="10215" max="10215" width="27.85546875" style="8" customWidth="1"/>
    <col min="10216" max="10271" width="6.7109375" style="8" customWidth="1"/>
    <col min="10272" max="10272" width="10.5703125" style="8" customWidth="1"/>
    <col min="10273" max="10285" width="6.7109375" style="8" customWidth="1"/>
    <col min="10286" max="10286" width="8.85546875" style="8" customWidth="1"/>
    <col min="10287" max="10287" width="7" style="8" customWidth="1"/>
    <col min="10288" max="10288" width="11.5703125" style="8" customWidth="1"/>
    <col min="10289" max="10289" width="7" style="8" customWidth="1"/>
    <col min="10290" max="10290" width="10.140625" style="8" customWidth="1"/>
    <col min="10291" max="10291" width="7" style="8" customWidth="1"/>
    <col min="10292" max="10292" width="10.85546875" style="8" customWidth="1"/>
    <col min="10293" max="10293" width="18.28515625" style="8" customWidth="1"/>
    <col min="10294" max="10467" width="9.140625" style="8"/>
    <col min="10468" max="10468" width="11.28515625" style="8" customWidth="1"/>
    <col min="10469" max="10469" width="35.7109375" style="8" customWidth="1"/>
    <col min="10470" max="10470" width="18.42578125" style="8" customWidth="1"/>
    <col min="10471" max="10471" width="27.85546875" style="8" customWidth="1"/>
    <col min="10472" max="10527" width="6.7109375" style="8" customWidth="1"/>
    <col min="10528" max="10528" width="10.5703125" style="8" customWidth="1"/>
    <col min="10529" max="10541" width="6.7109375" style="8" customWidth="1"/>
    <col min="10542" max="10542" width="8.85546875" style="8" customWidth="1"/>
    <col min="10543" max="10543" width="7" style="8" customWidth="1"/>
    <col min="10544" max="10544" width="11.5703125" style="8" customWidth="1"/>
    <col min="10545" max="10545" width="7" style="8" customWidth="1"/>
    <col min="10546" max="10546" width="10.140625" style="8" customWidth="1"/>
    <col min="10547" max="10547" width="7" style="8" customWidth="1"/>
    <col min="10548" max="10548" width="10.85546875" style="8" customWidth="1"/>
    <col min="10549" max="10549" width="18.28515625" style="8" customWidth="1"/>
    <col min="10550" max="10723" width="9.140625" style="8"/>
    <col min="10724" max="10724" width="11.28515625" style="8" customWidth="1"/>
    <col min="10725" max="10725" width="35.7109375" style="8" customWidth="1"/>
    <col min="10726" max="10726" width="18.42578125" style="8" customWidth="1"/>
    <col min="10727" max="10727" width="27.85546875" style="8" customWidth="1"/>
    <col min="10728" max="10783" width="6.7109375" style="8" customWidth="1"/>
    <col min="10784" max="10784" width="10.5703125" style="8" customWidth="1"/>
    <col min="10785" max="10797" width="6.7109375" style="8" customWidth="1"/>
    <col min="10798" max="10798" width="8.85546875" style="8" customWidth="1"/>
    <col min="10799" max="10799" width="7" style="8" customWidth="1"/>
    <col min="10800" max="10800" width="11.5703125" style="8" customWidth="1"/>
    <col min="10801" max="10801" width="7" style="8" customWidth="1"/>
    <col min="10802" max="10802" width="10.140625" style="8" customWidth="1"/>
    <col min="10803" max="10803" width="7" style="8" customWidth="1"/>
    <col min="10804" max="10804" width="10.85546875" style="8" customWidth="1"/>
    <col min="10805" max="10805" width="18.28515625" style="8" customWidth="1"/>
    <col min="10806" max="10979" width="9.140625" style="8"/>
    <col min="10980" max="10980" width="11.28515625" style="8" customWidth="1"/>
    <col min="10981" max="10981" width="35.7109375" style="8" customWidth="1"/>
    <col min="10982" max="10982" width="18.42578125" style="8" customWidth="1"/>
    <col min="10983" max="10983" width="27.85546875" style="8" customWidth="1"/>
    <col min="10984" max="11039" width="6.7109375" style="8" customWidth="1"/>
    <col min="11040" max="11040" width="10.5703125" style="8" customWidth="1"/>
    <col min="11041" max="11053" width="6.7109375" style="8" customWidth="1"/>
    <col min="11054" max="11054" width="8.85546875" style="8" customWidth="1"/>
    <col min="11055" max="11055" width="7" style="8" customWidth="1"/>
    <col min="11056" max="11056" width="11.5703125" style="8" customWidth="1"/>
    <col min="11057" max="11057" width="7" style="8" customWidth="1"/>
    <col min="11058" max="11058" width="10.140625" style="8" customWidth="1"/>
    <col min="11059" max="11059" width="7" style="8" customWidth="1"/>
    <col min="11060" max="11060" width="10.85546875" style="8" customWidth="1"/>
    <col min="11061" max="11061" width="18.28515625" style="8" customWidth="1"/>
    <col min="11062" max="11235" width="9.140625" style="8"/>
    <col min="11236" max="11236" width="11.28515625" style="8" customWidth="1"/>
    <col min="11237" max="11237" width="35.7109375" style="8" customWidth="1"/>
    <col min="11238" max="11238" width="18.42578125" style="8" customWidth="1"/>
    <col min="11239" max="11239" width="27.85546875" style="8" customWidth="1"/>
    <col min="11240" max="11295" width="6.7109375" style="8" customWidth="1"/>
    <col min="11296" max="11296" width="10.5703125" style="8" customWidth="1"/>
    <col min="11297" max="11309" width="6.7109375" style="8" customWidth="1"/>
    <col min="11310" max="11310" width="8.85546875" style="8" customWidth="1"/>
    <col min="11311" max="11311" width="7" style="8" customWidth="1"/>
    <col min="11312" max="11312" width="11.5703125" style="8" customWidth="1"/>
    <col min="11313" max="11313" width="7" style="8" customWidth="1"/>
    <col min="11314" max="11314" width="10.140625" style="8" customWidth="1"/>
    <col min="11315" max="11315" width="7" style="8" customWidth="1"/>
    <col min="11316" max="11316" width="10.85546875" style="8" customWidth="1"/>
    <col min="11317" max="11317" width="18.28515625" style="8" customWidth="1"/>
    <col min="11318" max="11491" width="9.140625" style="8"/>
    <col min="11492" max="11492" width="11.28515625" style="8" customWidth="1"/>
    <col min="11493" max="11493" width="35.7109375" style="8" customWidth="1"/>
    <col min="11494" max="11494" width="18.42578125" style="8" customWidth="1"/>
    <col min="11495" max="11495" width="27.85546875" style="8" customWidth="1"/>
    <col min="11496" max="11551" width="6.7109375" style="8" customWidth="1"/>
    <col min="11552" max="11552" width="10.5703125" style="8" customWidth="1"/>
    <col min="11553" max="11565" width="6.7109375" style="8" customWidth="1"/>
    <col min="11566" max="11566" width="8.85546875" style="8" customWidth="1"/>
    <col min="11567" max="11567" width="7" style="8" customWidth="1"/>
    <col min="11568" max="11568" width="11.5703125" style="8" customWidth="1"/>
    <col min="11569" max="11569" width="7" style="8" customWidth="1"/>
    <col min="11570" max="11570" width="10.140625" style="8" customWidth="1"/>
    <col min="11571" max="11571" width="7" style="8" customWidth="1"/>
    <col min="11572" max="11572" width="10.85546875" style="8" customWidth="1"/>
    <col min="11573" max="11573" width="18.28515625" style="8" customWidth="1"/>
    <col min="11574" max="11747" width="9.140625" style="8"/>
    <col min="11748" max="11748" width="11.28515625" style="8" customWidth="1"/>
    <col min="11749" max="11749" width="35.7109375" style="8" customWidth="1"/>
    <col min="11750" max="11750" width="18.42578125" style="8" customWidth="1"/>
    <col min="11751" max="11751" width="27.85546875" style="8" customWidth="1"/>
    <col min="11752" max="11807" width="6.7109375" style="8" customWidth="1"/>
    <col min="11808" max="11808" width="10.5703125" style="8" customWidth="1"/>
    <col min="11809" max="11821" width="6.7109375" style="8" customWidth="1"/>
    <col min="11822" max="11822" width="8.85546875" style="8" customWidth="1"/>
    <col min="11823" max="11823" width="7" style="8" customWidth="1"/>
    <col min="11824" max="11824" width="11.5703125" style="8" customWidth="1"/>
    <col min="11825" max="11825" width="7" style="8" customWidth="1"/>
    <col min="11826" max="11826" width="10.140625" style="8" customWidth="1"/>
    <col min="11827" max="11827" width="7" style="8" customWidth="1"/>
    <col min="11828" max="11828" width="10.85546875" style="8" customWidth="1"/>
    <col min="11829" max="11829" width="18.28515625" style="8" customWidth="1"/>
    <col min="11830" max="12003" width="9.140625" style="8"/>
    <col min="12004" max="12004" width="11.28515625" style="8" customWidth="1"/>
    <col min="12005" max="12005" width="35.7109375" style="8" customWidth="1"/>
    <col min="12006" max="12006" width="18.42578125" style="8" customWidth="1"/>
    <col min="12007" max="12007" width="27.85546875" style="8" customWidth="1"/>
    <col min="12008" max="12063" width="6.7109375" style="8" customWidth="1"/>
    <col min="12064" max="12064" width="10.5703125" style="8" customWidth="1"/>
    <col min="12065" max="12077" width="6.7109375" style="8" customWidth="1"/>
    <col min="12078" max="12078" width="8.85546875" style="8" customWidth="1"/>
    <col min="12079" max="12079" width="7" style="8" customWidth="1"/>
    <col min="12080" max="12080" width="11.5703125" style="8" customWidth="1"/>
    <col min="12081" max="12081" width="7" style="8" customWidth="1"/>
    <col min="12082" max="12082" width="10.140625" style="8" customWidth="1"/>
    <col min="12083" max="12083" width="7" style="8" customWidth="1"/>
    <col min="12084" max="12084" width="10.85546875" style="8" customWidth="1"/>
    <col min="12085" max="12085" width="18.28515625" style="8" customWidth="1"/>
    <col min="12086" max="12259" width="9.140625" style="8"/>
    <col min="12260" max="12260" width="11.28515625" style="8" customWidth="1"/>
    <col min="12261" max="12261" width="35.7109375" style="8" customWidth="1"/>
    <col min="12262" max="12262" width="18.42578125" style="8" customWidth="1"/>
    <col min="12263" max="12263" width="27.85546875" style="8" customWidth="1"/>
    <col min="12264" max="12319" width="6.7109375" style="8" customWidth="1"/>
    <col min="12320" max="12320" width="10.5703125" style="8" customWidth="1"/>
    <col min="12321" max="12333" width="6.7109375" style="8" customWidth="1"/>
    <col min="12334" max="12334" width="8.85546875" style="8" customWidth="1"/>
    <col min="12335" max="12335" width="7" style="8" customWidth="1"/>
    <col min="12336" max="12336" width="11.5703125" style="8" customWidth="1"/>
    <col min="12337" max="12337" width="7" style="8" customWidth="1"/>
    <col min="12338" max="12338" width="10.140625" style="8" customWidth="1"/>
    <col min="12339" max="12339" width="7" style="8" customWidth="1"/>
    <col min="12340" max="12340" width="10.85546875" style="8" customWidth="1"/>
    <col min="12341" max="12341" width="18.28515625" style="8" customWidth="1"/>
    <col min="12342" max="12515" width="9.140625" style="8"/>
    <col min="12516" max="12516" width="11.28515625" style="8" customWidth="1"/>
    <col min="12517" max="12517" width="35.7109375" style="8" customWidth="1"/>
    <col min="12518" max="12518" width="18.42578125" style="8" customWidth="1"/>
    <col min="12519" max="12519" width="27.85546875" style="8" customWidth="1"/>
    <col min="12520" max="12575" width="6.7109375" style="8" customWidth="1"/>
    <col min="12576" max="12576" width="10.5703125" style="8" customWidth="1"/>
    <col min="12577" max="12589" width="6.7109375" style="8" customWidth="1"/>
    <col min="12590" max="12590" width="8.85546875" style="8" customWidth="1"/>
    <col min="12591" max="12591" width="7" style="8" customWidth="1"/>
    <col min="12592" max="12592" width="11.5703125" style="8" customWidth="1"/>
    <col min="12593" max="12593" width="7" style="8" customWidth="1"/>
    <col min="12594" max="12594" width="10.140625" style="8" customWidth="1"/>
    <col min="12595" max="12595" width="7" style="8" customWidth="1"/>
    <col min="12596" max="12596" width="10.85546875" style="8" customWidth="1"/>
    <col min="12597" max="12597" width="18.28515625" style="8" customWidth="1"/>
    <col min="12598" max="12771" width="9.140625" style="8"/>
    <col min="12772" max="12772" width="11.28515625" style="8" customWidth="1"/>
    <col min="12773" max="12773" width="35.7109375" style="8" customWidth="1"/>
    <col min="12774" max="12774" width="18.42578125" style="8" customWidth="1"/>
    <col min="12775" max="12775" width="27.85546875" style="8" customWidth="1"/>
    <col min="12776" max="12831" width="6.7109375" style="8" customWidth="1"/>
    <col min="12832" max="12832" width="10.5703125" style="8" customWidth="1"/>
    <col min="12833" max="12845" width="6.7109375" style="8" customWidth="1"/>
    <col min="12846" max="12846" width="8.85546875" style="8" customWidth="1"/>
    <col min="12847" max="12847" width="7" style="8" customWidth="1"/>
    <col min="12848" max="12848" width="11.5703125" style="8" customWidth="1"/>
    <col min="12849" max="12849" width="7" style="8" customWidth="1"/>
    <col min="12850" max="12850" width="10.140625" style="8" customWidth="1"/>
    <col min="12851" max="12851" width="7" style="8" customWidth="1"/>
    <col min="12852" max="12852" width="10.85546875" style="8" customWidth="1"/>
    <col min="12853" max="12853" width="18.28515625" style="8" customWidth="1"/>
    <col min="12854" max="13027" width="9.140625" style="8"/>
    <col min="13028" max="13028" width="11.28515625" style="8" customWidth="1"/>
    <col min="13029" max="13029" width="35.7109375" style="8" customWidth="1"/>
    <col min="13030" max="13030" width="18.42578125" style="8" customWidth="1"/>
    <col min="13031" max="13031" width="27.85546875" style="8" customWidth="1"/>
    <col min="13032" max="13087" width="6.7109375" style="8" customWidth="1"/>
    <col min="13088" max="13088" width="10.5703125" style="8" customWidth="1"/>
    <col min="13089" max="13101" width="6.7109375" style="8" customWidth="1"/>
    <col min="13102" max="13102" width="8.85546875" style="8" customWidth="1"/>
    <col min="13103" max="13103" width="7" style="8" customWidth="1"/>
    <col min="13104" max="13104" width="11.5703125" style="8" customWidth="1"/>
    <col min="13105" max="13105" width="7" style="8" customWidth="1"/>
    <col min="13106" max="13106" width="10.140625" style="8" customWidth="1"/>
    <col min="13107" max="13107" width="7" style="8" customWidth="1"/>
    <col min="13108" max="13108" width="10.85546875" style="8" customWidth="1"/>
    <col min="13109" max="13109" width="18.28515625" style="8" customWidth="1"/>
    <col min="13110" max="13283" width="9.140625" style="8"/>
    <col min="13284" max="13284" width="11.28515625" style="8" customWidth="1"/>
    <col min="13285" max="13285" width="35.7109375" style="8" customWidth="1"/>
    <col min="13286" max="13286" width="18.42578125" style="8" customWidth="1"/>
    <col min="13287" max="13287" width="27.85546875" style="8" customWidth="1"/>
    <col min="13288" max="13343" width="6.7109375" style="8" customWidth="1"/>
    <col min="13344" max="13344" width="10.5703125" style="8" customWidth="1"/>
    <col min="13345" max="13357" width="6.7109375" style="8" customWidth="1"/>
    <col min="13358" max="13358" width="8.85546875" style="8" customWidth="1"/>
    <col min="13359" max="13359" width="7" style="8" customWidth="1"/>
    <col min="13360" max="13360" width="11.5703125" style="8" customWidth="1"/>
    <col min="13361" max="13361" width="7" style="8" customWidth="1"/>
    <col min="13362" max="13362" width="10.140625" style="8" customWidth="1"/>
    <col min="13363" max="13363" width="7" style="8" customWidth="1"/>
    <col min="13364" max="13364" width="10.85546875" style="8" customWidth="1"/>
    <col min="13365" max="13365" width="18.28515625" style="8" customWidth="1"/>
    <col min="13366" max="13539" width="9.140625" style="8"/>
    <col min="13540" max="13540" width="11.28515625" style="8" customWidth="1"/>
    <col min="13541" max="13541" width="35.7109375" style="8" customWidth="1"/>
    <col min="13542" max="13542" width="18.42578125" style="8" customWidth="1"/>
    <col min="13543" max="13543" width="27.85546875" style="8" customWidth="1"/>
    <col min="13544" max="13599" width="6.7109375" style="8" customWidth="1"/>
    <col min="13600" max="13600" width="10.5703125" style="8" customWidth="1"/>
    <col min="13601" max="13613" width="6.7109375" style="8" customWidth="1"/>
    <col min="13614" max="13614" width="8.85546875" style="8" customWidth="1"/>
    <col min="13615" max="13615" width="7" style="8" customWidth="1"/>
    <col min="13616" max="13616" width="11.5703125" style="8" customWidth="1"/>
    <col min="13617" max="13617" width="7" style="8" customWidth="1"/>
    <col min="13618" max="13618" width="10.140625" style="8" customWidth="1"/>
    <col min="13619" max="13619" width="7" style="8" customWidth="1"/>
    <col min="13620" max="13620" width="10.85546875" style="8" customWidth="1"/>
    <col min="13621" max="13621" width="18.28515625" style="8" customWidth="1"/>
    <col min="13622" max="13795" width="9.140625" style="8"/>
    <col min="13796" max="13796" width="11.28515625" style="8" customWidth="1"/>
    <col min="13797" max="13797" width="35.7109375" style="8" customWidth="1"/>
    <col min="13798" max="13798" width="18.42578125" style="8" customWidth="1"/>
    <col min="13799" max="13799" width="27.85546875" style="8" customWidth="1"/>
    <col min="13800" max="13855" width="6.7109375" style="8" customWidth="1"/>
    <col min="13856" max="13856" width="10.5703125" style="8" customWidth="1"/>
    <col min="13857" max="13869" width="6.7109375" style="8" customWidth="1"/>
    <col min="13870" max="13870" width="8.85546875" style="8" customWidth="1"/>
    <col min="13871" max="13871" width="7" style="8" customWidth="1"/>
    <col min="13872" max="13872" width="11.5703125" style="8" customWidth="1"/>
    <col min="13873" max="13873" width="7" style="8" customWidth="1"/>
    <col min="13874" max="13874" width="10.140625" style="8" customWidth="1"/>
    <col min="13875" max="13875" width="7" style="8" customWidth="1"/>
    <col min="13876" max="13876" width="10.85546875" style="8" customWidth="1"/>
    <col min="13877" max="13877" width="18.28515625" style="8" customWidth="1"/>
    <col min="13878" max="14051" width="9.140625" style="8"/>
    <col min="14052" max="14052" width="11.28515625" style="8" customWidth="1"/>
    <col min="14053" max="14053" width="35.7109375" style="8" customWidth="1"/>
    <col min="14054" max="14054" width="18.42578125" style="8" customWidth="1"/>
    <col min="14055" max="14055" width="27.85546875" style="8" customWidth="1"/>
    <col min="14056" max="14111" width="6.7109375" style="8" customWidth="1"/>
    <col min="14112" max="14112" width="10.5703125" style="8" customWidth="1"/>
    <col min="14113" max="14125" width="6.7109375" style="8" customWidth="1"/>
    <col min="14126" max="14126" width="8.85546875" style="8" customWidth="1"/>
    <col min="14127" max="14127" width="7" style="8" customWidth="1"/>
    <col min="14128" max="14128" width="11.5703125" style="8" customWidth="1"/>
    <col min="14129" max="14129" width="7" style="8" customWidth="1"/>
    <col min="14130" max="14130" width="10.140625" style="8" customWidth="1"/>
    <col min="14131" max="14131" width="7" style="8" customWidth="1"/>
    <col min="14132" max="14132" width="10.85546875" style="8" customWidth="1"/>
    <col min="14133" max="14133" width="18.28515625" style="8" customWidth="1"/>
    <col min="14134" max="14307" width="9.140625" style="8"/>
    <col min="14308" max="14308" width="11.28515625" style="8" customWidth="1"/>
    <col min="14309" max="14309" width="35.7109375" style="8" customWidth="1"/>
    <col min="14310" max="14310" width="18.42578125" style="8" customWidth="1"/>
    <col min="14311" max="14311" width="27.85546875" style="8" customWidth="1"/>
    <col min="14312" max="14367" width="6.7109375" style="8" customWidth="1"/>
    <col min="14368" max="14368" width="10.5703125" style="8" customWidth="1"/>
    <col min="14369" max="14381" width="6.7109375" style="8" customWidth="1"/>
    <col min="14382" max="14382" width="8.85546875" style="8" customWidth="1"/>
    <col min="14383" max="14383" width="7" style="8" customWidth="1"/>
    <col min="14384" max="14384" width="11.5703125" style="8" customWidth="1"/>
    <col min="14385" max="14385" width="7" style="8" customWidth="1"/>
    <col min="14386" max="14386" width="10.140625" style="8" customWidth="1"/>
    <col min="14387" max="14387" width="7" style="8" customWidth="1"/>
    <col min="14388" max="14388" width="10.85546875" style="8" customWidth="1"/>
    <col min="14389" max="14389" width="18.28515625" style="8" customWidth="1"/>
    <col min="14390" max="14563" width="9.140625" style="8"/>
    <col min="14564" max="14564" width="11.28515625" style="8" customWidth="1"/>
    <col min="14565" max="14565" width="35.7109375" style="8" customWidth="1"/>
    <col min="14566" max="14566" width="18.42578125" style="8" customWidth="1"/>
    <col min="14567" max="14567" width="27.85546875" style="8" customWidth="1"/>
    <col min="14568" max="14623" width="6.7109375" style="8" customWidth="1"/>
    <col min="14624" max="14624" width="10.5703125" style="8" customWidth="1"/>
    <col min="14625" max="14637" width="6.7109375" style="8" customWidth="1"/>
    <col min="14638" max="14638" width="8.85546875" style="8" customWidth="1"/>
    <col min="14639" max="14639" width="7" style="8" customWidth="1"/>
    <col min="14640" max="14640" width="11.5703125" style="8" customWidth="1"/>
    <col min="14641" max="14641" width="7" style="8" customWidth="1"/>
    <col min="14642" max="14642" width="10.140625" style="8" customWidth="1"/>
    <col min="14643" max="14643" width="7" style="8" customWidth="1"/>
    <col min="14644" max="14644" width="10.85546875" style="8" customWidth="1"/>
    <col min="14645" max="14645" width="18.28515625" style="8" customWidth="1"/>
    <col min="14646" max="14819" width="9.140625" style="8"/>
    <col min="14820" max="14820" width="11.28515625" style="8" customWidth="1"/>
    <col min="14821" max="14821" width="35.7109375" style="8" customWidth="1"/>
    <col min="14822" max="14822" width="18.42578125" style="8" customWidth="1"/>
    <col min="14823" max="14823" width="27.85546875" style="8" customWidth="1"/>
    <col min="14824" max="14879" width="6.7109375" style="8" customWidth="1"/>
    <col min="14880" max="14880" width="10.5703125" style="8" customWidth="1"/>
    <col min="14881" max="14893" width="6.7109375" style="8" customWidth="1"/>
    <col min="14894" max="14894" width="8.85546875" style="8" customWidth="1"/>
    <col min="14895" max="14895" width="7" style="8" customWidth="1"/>
    <col min="14896" max="14896" width="11.5703125" style="8" customWidth="1"/>
    <col min="14897" max="14897" width="7" style="8" customWidth="1"/>
    <col min="14898" max="14898" width="10.140625" style="8" customWidth="1"/>
    <col min="14899" max="14899" width="7" style="8" customWidth="1"/>
    <col min="14900" max="14900" width="10.85546875" style="8" customWidth="1"/>
    <col min="14901" max="14901" width="18.28515625" style="8" customWidth="1"/>
    <col min="14902" max="15075" width="9.140625" style="8"/>
    <col min="15076" max="15076" width="11.28515625" style="8" customWidth="1"/>
    <col min="15077" max="15077" width="35.7109375" style="8" customWidth="1"/>
    <col min="15078" max="15078" width="18.42578125" style="8" customWidth="1"/>
    <col min="15079" max="15079" width="27.85546875" style="8" customWidth="1"/>
    <col min="15080" max="15135" width="6.7109375" style="8" customWidth="1"/>
    <col min="15136" max="15136" width="10.5703125" style="8" customWidth="1"/>
    <col min="15137" max="15149" width="6.7109375" style="8" customWidth="1"/>
    <col min="15150" max="15150" width="8.85546875" style="8" customWidth="1"/>
    <col min="15151" max="15151" width="7" style="8" customWidth="1"/>
    <col min="15152" max="15152" width="11.5703125" style="8" customWidth="1"/>
    <col min="15153" max="15153" width="7" style="8" customWidth="1"/>
    <col min="15154" max="15154" width="10.140625" style="8" customWidth="1"/>
    <col min="15155" max="15155" width="7" style="8" customWidth="1"/>
    <col min="15156" max="15156" width="10.85546875" style="8" customWidth="1"/>
    <col min="15157" max="15157" width="18.28515625" style="8" customWidth="1"/>
    <col min="15158" max="15331" width="9.140625" style="8"/>
    <col min="15332" max="15332" width="11.28515625" style="8" customWidth="1"/>
    <col min="15333" max="15333" width="35.7109375" style="8" customWidth="1"/>
    <col min="15334" max="15334" width="18.42578125" style="8" customWidth="1"/>
    <col min="15335" max="15335" width="27.85546875" style="8" customWidth="1"/>
    <col min="15336" max="15391" width="6.7109375" style="8" customWidth="1"/>
    <col min="15392" max="15392" width="10.5703125" style="8" customWidth="1"/>
    <col min="15393" max="15405" width="6.7109375" style="8" customWidth="1"/>
    <col min="15406" max="15406" width="8.85546875" style="8" customWidth="1"/>
    <col min="15407" max="15407" width="7" style="8" customWidth="1"/>
    <col min="15408" max="15408" width="11.5703125" style="8" customWidth="1"/>
    <col min="15409" max="15409" width="7" style="8" customWidth="1"/>
    <col min="15410" max="15410" width="10.140625" style="8" customWidth="1"/>
    <col min="15411" max="15411" width="7" style="8" customWidth="1"/>
    <col min="15412" max="15412" width="10.85546875" style="8" customWidth="1"/>
    <col min="15413" max="15413" width="18.28515625" style="8" customWidth="1"/>
    <col min="15414" max="15587" width="9.140625" style="8"/>
    <col min="15588" max="15588" width="11.28515625" style="8" customWidth="1"/>
    <col min="15589" max="15589" width="35.7109375" style="8" customWidth="1"/>
    <col min="15590" max="15590" width="18.42578125" style="8" customWidth="1"/>
    <col min="15591" max="15591" width="27.85546875" style="8" customWidth="1"/>
    <col min="15592" max="15647" width="6.7109375" style="8" customWidth="1"/>
    <col min="15648" max="15648" width="10.5703125" style="8" customWidth="1"/>
    <col min="15649" max="15661" width="6.7109375" style="8" customWidth="1"/>
    <col min="15662" max="15662" width="8.85546875" style="8" customWidth="1"/>
    <col min="15663" max="15663" width="7" style="8" customWidth="1"/>
    <col min="15664" max="15664" width="11.5703125" style="8" customWidth="1"/>
    <col min="15665" max="15665" width="7" style="8" customWidth="1"/>
    <col min="15666" max="15666" width="10.140625" style="8" customWidth="1"/>
    <col min="15667" max="15667" width="7" style="8" customWidth="1"/>
    <col min="15668" max="15668" width="10.85546875" style="8" customWidth="1"/>
    <col min="15669" max="15669" width="18.28515625" style="8" customWidth="1"/>
    <col min="15670" max="15843" width="9.140625" style="8"/>
    <col min="15844" max="15844" width="11.28515625" style="8" customWidth="1"/>
    <col min="15845" max="15845" width="35.7109375" style="8" customWidth="1"/>
    <col min="15846" max="15846" width="18.42578125" style="8" customWidth="1"/>
    <col min="15847" max="15847" width="27.85546875" style="8" customWidth="1"/>
    <col min="15848" max="15903" width="6.7109375" style="8" customWidth="1"/>
    <col min="15904" max="15904" width="10.5703125" style="8" customWidth="1"/>
    <col min="15905" max="15917" width="6.7109375" style="8" customWidth="1"/>
    <col min="15918" max="15918" width="8.85546875" style="8" customWidth="1"/>
    <col min="15919" max="15919" width="7" style="8" customWidth="1"/>
    <col min="15920" max="15920" width="11.5703125" style="8" customWidth="1"/>
    <col min="15921" max="15921" width="7" style="8" customWidth="1"/>
    <col min="15922" max="15922" width="10.140625" style="8" customWidth="1"/>
    <col min="15923" max="15923" width="7" style="8" customWidth="1"/>
    <col min="15924" max="15924" width="10.85546875" style="8" customWidth="1"/>
    <col min="15925" max="15925" width="18.28515625" style="8" customWidth="1"/>
    <col min="15926" max="16099" width="9.140625" style="8"/>
    <col min="16100" max="16100" width="11.28515625" style="8" customWidth="1"/>
    <col min="16101" max="16101" width="35.7109375" style="8" customWidth="1"/>
    <col min="16102" max="16102" width="18.42578125" style="8" customWidth="1"/>
    <col min="16103" max="16103" width="27.85546875" style="8" customWidth="1"/>
    <col min="16104" max="16159" width="6.7109375" style="8" customWidth="1"/>
    <col min="16160" max="16160" width="10.5703125" style="8" customWidth="1"/>
    <col min="16161" max="16173" width="6.7109375" style="8" customWidth="1"/>
    <col min="16174" max="16174" width="8.85546875" style="8" customWidth="1"/>
    <col min="16175" max="16175" width="7" style="8" customWidth="1"/>
    <col min="16176" max="16176" width="11.5703125" style="8" customWidth="1"/>
    <col min="16177" max="16177" width="7" style="8" customWidth="1"/>
    <col min="16178" max="16178" width="10.140625" style="8" customWidth="1"/>
    <col min="16179" max="16179" width="7" style="8" customWidth="1"/>
    <col min="16180" max="16180" width="10.85546875" style="8" customWidth="1"/>
    <col min="16181" max="16181" width="18.28515625" style="8" customWidth="1"/>
    <col min="16182" max="16384" width="9.140625" style="8"/>
  </cols>
  <sheetData>
    <row r="1" spans="1:64" ht="18.75" x14ac:dyDescent="0.25">
      <c r="BB1" s="9" t="s">
        <v>110</v>
      </c>
    </row>
    <row r="2" spans="1:64" ht="18.75" x14ac:dyDescent="0.3">
      <c r="BB2" s="10" t="s">
        <v>0</v>
      </c>
    </row>
    <row r="3" spans="1:64" ht="18.75" x14ac:dyDescent="0.3">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BB3" s="10" t="s">
        <v>1</v>
      </c>
    </row>
    <row r="4" spans="1:64" s="14" customFormat="1" ht="18.75" customHeight="1" x14ac:dyDescent="0.35">
      <c r="A4" s="12"/>
      <c r="B4" s="12"/>
      <c r="C4" s="12"/>
      <c r="D4" s="64" t="s">
        <v>163</v>
      </c>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42"/>
      <c r="AJ4" s="42"/>
      <c r="AK4" s="13"/>
      <c r="AL4" s="13"/>
      <c r="AM4" s="13"/>
      <c r="AN4" s="13"/>
      <c r="AO4" s="13"/>
      <c r="AP4" s="13"/>
      <c r="AQ4" s="13"/>
      <c r="AR4" s="13"/>
      <c r="AS4" s="13"/>
      <c r="AT4" s="13"/>
    </row>
    <row r="5" spans="1:64" ht="18.75" customHeight="1" x14ac:dyDescent="0.35">
      <c r="A5" s="15"/>
      <c r="B5" s="15"/>
      <c r="C5" s="1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42"/>
      <c r="AJ5" s="42"/>
      <c r="AK5" s="11"/>
      <c r="AL5" s="11"/>
      <c r="AM5" s="11"/>
      <c r="AN5" s="11"/>
      <c r="AO5" s="11"/>
      <c r="AP5" s="11"/>
      <c r="AQ5" s="11"/>
      <c r="AR5" s="11"/>
      <c r="AS5" s="11"/>
      <c r="AT5" s="11"/>
    </row>
    <row r="6" spans="1:64" ht="20.25" x14ac:dyDescent="0.3">
      <c r="A6" s="16"/>
      <c r="B6" s="16"/>
      <c r="C6" s="16"/>
      <c r="D6" s="17"/>
      <c r="E6" s="17"/>
      <c r="F6" s="17"/>
      <c r="G6" s="17"/>
      <c r="H6" s="17"/>
      <c r="I6" s="17"/>
      <c r="J6" s="17"/>
      <c r="K6" s="17"/>
      <c r="L6" s="18"/>
      <c r="M6" s="18"/>
      <c r="N6" s="18"/>
      <c r="O6" s="18"/>
      <c r="P6" s="18" t="s">
        <v>181</v>
      </c>
      <c r="Q6" s="18"/>
      <c r="R6" s="18"/>
      <c r="S6" s="18"/>
      <c r="T6" s="18"/>
      <c r="U6" s="18"/>
      <c r="V6" s="18"/>
      <c r="W6" s="18"/>
      <c r="X6" s="18"/>
      <c r="Y6" s="18"/>
      <c r="Z6" s="18"/>
      <c r="AA6" s="18"/>
      <c r="AB6" s="18"/>
      <c r="AC6" s="18"/>
      <c r="AD6" s="18"/>
      <c r="AE6" s="18"/>
      <c r="AF6" s="18"/>
      <c r="AG6" s="18"/>
      <c r="AH6" s="18"/>
      <c r="AI6" s="18"/>
      <c r="AJ6" s="18"/>
      <c r="AK6" s="11"/>
      <c r="AL6" s="11"/>
      <c r="AM6" s="11"/>
      <c r="AN6" s="11"/>
      <c r="AO6" s="11"/>
      <c r="AP6" s="11"/>
      <c r="AQ6" s="11"/>
      <c r="AR6" s="11"/>
      <c r="AS6" s="11"/>
      <c r="AT6" s="11"/>
    </row>
    <row r="7" spans="1:64" ht="18.75" customHeight="1" x14ac:dyDescent="0.3">
      <c r="A7" s="15"/>
      <c r="B7" s="15"/>
      <c r="C7" s="15"/>
      <c r="D7" s="19"/>
      <c r="E7" s="19"/>
      <c r="F7" s="19"/>
      <c r="G7" s="19"/>
      <c r="H7" s="19"/>
      <c r="I7" s="19"/>
      <c r="J7" s="19"/>
      <c r="K7" s="19"/>
      <c r="L7" s="18"/>
      <c r="M7" s="18"/>
      <c r="N7" s="18"/>
      <c r="O7" s="18"/>
      <c r="P7" s="18"/>
      <c r="Q7" s="18"/>
      <c r="R7" s="18"/>
      <c r="S7" s="18"/>
      <c r="T7" s="18"/>
      <c r="U7" s="18"/>
      <c r="V7" s="18"/>
      <c r="W7" s="18"/>
      <c r="X7" s="18"/>
      <c r="Y7" s="18"/>
      <c r="Z7" s="18"/>
      <c r="AA7" s="18"/>
      <c r="AB7" s="18"/>
      <c r="AC7" s="18"/>
      <c r="AD7" s="18"/>
      <c r="AE7" s="18"/>
      <c r="AF7" s="18"/>
      <c r="AG7" s="18"/>
      <c r="AH7" s="18"/>
      <c r="AI7" s="18"/>
      <c r="AJ7" s="18"/>
      <c r="AK7" s="11"/>
      <c r="AL7" s="11"/>
      <c r="AM7" s="11"/>
      <c r="AN7" s="11"/>
      <c r="AO7" s="11"/>
      <c r="AP7" s="11"/>
      <c r="AQ7" s="11"/>
      <c r="AR7" s="11"/>
      <c r="AS7" s="11"/>
      <c r="AT7" s="11"/>
    </row>
    <row r="8" spans="1:64" ht="36" customHeight="1" x14ac:dyDescent="0.35">
      <c r="A8" s="20"/>
      <c r="B8" s="20"/>
      <c r="C8" s="20"/>
      <c r="D8" s="43"/>
      <c r="E8" s="43"/>
      <c r="F8" s="66" t="s">
        <v>2</v>
      </c>
      <c r="G8" s="66"/>
      <c r="H8" s="66"/>
      <c r="I8" s="67"/>
      <c r="J8" s="67"/>
      <c r="K8" s="67"/>
      <c r="L8" s="67"/>
      <c r="M8" s="67"/>
      <c r="N8" s="67"/>
      <c r="O8" s="67"/>
      <c r="P8" s="67"/>
      <c r="Q8" s="67"/>
      <c r="R8" s="67"/>
      <c r="S8" s="67"/>
      <c r="T8" s="67"/>
      <c r="U8" s="67"/>
      <c r="V8" s="67"/>
      <c r="W8" s="67"/>
      <c r="X8" s="67"/>
      <c r="Y8" s="67"/>
      <c r="Z8" s="67"/>
      <c r="AA8" s="67"/>
      <c r="AB8" s="67"/>
      <c r="AC8" s="67"/>
      <c r="AD8" s="67"/>
      <c r="AE8" s="18"/>
      <c r="AF8" s="18"/>
      <c r="AG8" s="18"/>
      <c r="AH8" s="18"/>
      <c r="AI8" s="18"/>
      <c r="AJ8" s="18"/>
      <c r="AK8" s="11"/>
      <c r="AL8" s="11"/>
      <c r="AM8" s="11"/>
      <c r="AN8" s="11"/>
      <c r="AO8" s="11"/>
      <c r="AP8" s="11"/>
      <c r="AQ8" s="11"/>
      <c r="AR8" s="11"/>
      <c r="AS8" s="11"/>
      <c r="AT8" s="11"/>
    </row>
    <row r="9" spans="1:64" x14ac:dyDescent="0.25">
      <c r="A9" s="21"/>
      <c r="B9" s="21"/>
      <c r="C9" s="21"/>
      <c r="D9" s="21"/>
      <c r="E9" s="21"/>
      <c r="F9" s="21"/>
      <c r="G9" s="21"/>
      <c r="H9" s="21"/>
      <c r="I9" s="21"/>
      <c r="J9" s="21"/>
      <c r="K9" s="2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row>
    <row r="10" spans="1:64" ht="18.75" x14ac:dyDescent="0.3">
      <c r="A10" s="16"/>
      <c r="B10" s="16"/>
      <c r="C10" s="16"/>
      <c r="D10" s="16"/>
      <c r="E10" s="16"/>
      <c r="F10" s="16"/>
      <c r="G10" s="16"/>
      <c r="H10" s="16"/>
      <c r="I10" s="16"/>
      <c r="J10" s="16"/>
      <c r="K10" s="16"/>
      <c r="L10" s="11"/>
      <c r="M10" s="11"/>
      <c r="N10" s="11"/>
      <c r="O10" s="11"/>
      <c r="P10" s="11" t="s">
        <v>113</v>
      </c>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row>
    <row r="11" spans="1:64" x14ac:dyDescent="0.25">
      <c r="A11" s="22"/>
      <c r="B11" s="22"/>
      <c r="C11" s="22"/>
      <c r="D11" s="22"/>
      <c r="E11" s="22"/>
      <c r="F11" s="22"/>
      <c r="G11" s="22"/>
      <c r="H11" s="22"/>
      <c r="I11" s="22"/>
      <c r="J11" s="22"/>
      <c r="K11" s="22"/>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row>
    <row r="12" spans="1:64" ht="60" customHeight="1" x14ac:dyDescent="0.25">
      <c r="A12" s="44"/>
      <c r="B12" s="68" t="s">
        <v>114</v>
      </c>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45"/>
      <c r="AQ12" s="45"/>
      <c r="AR12" s="11"/>
      <c r="AS12" s="11"/>
      <c r="AT12" s="11"/>
      <c r="BD12" s="56" t="s">
        <v>183</v>
      </c>
      <c r="BE12" s="57"/>
    </row>
    <row r="13" spans="1:64" x14ac:dyDescent="0.25">
      <c r="A13" s="23"/>
      <c r="B13" s="23"/>
      <c r="C13" s="23"/>
      <c r="D13" s="23"/>
      <c r="E13" s="23"/>
      <c r="F13" s="23"/>
      <c r="G13" s="23"/>
      <c r="H13" s="23"/>
      <c r="I13" s="23"/>
      <c r="J13" s="23"/>
      <c r="K13" s="23"/>
      <c r="L13" s="11"/>
      <c r="M13" s="11"/>
      <c r="N13" s="11"/>
      <c r="O13" s="11"/>
      <c r="P13" s="11"/>
      <c r="Q13" s="11"/>
      <c r="R13" s="11"/>
      <c r="S13" s="11"/>
      <c r="T13" s="11"/>
      <c r="U13" s="11"/>
      <c r="V13" s="11"/>
      <c r="W13" s="11"/>
      <c r="X13" s="11"/>
      <c r="Y13" s="11"/>
      <c r="Z13" s="11"/>
      <c r="AA13" s="11"/>
      <c r="AB13" s="11"/>
      <c r="AC13" s="11"/>
      <c r="AD13" s="11"/>
      <c r="AE13" s="11"/>
      <c r="AF13" s="11"/>
      <c r="AG13" s="24"/>
      <c r="AH13" s="24"/>
      <c r="AI13" s="24"/>
      <c r="AJ13" s="24"/>
      <c r="AK13" s="24"/>
      <c r="AL13" s="24"/>
      <c r="AM13" s="24"/>
      <c r="AN13" s="11"/>
      <c r="AO13" s="11"/>
      <c r="AP13" s="11"/>
      <c r="AQ13" s="11"/>
      <c r="AR13" s="11"/>
      <c r="AS13" s="11"/>
      <c r="AT13" s="11"/>
      <c r="BD13" s="46">
        <v>0</v>
      </c>
      <c r="BE13" s="46">
        <v>0</v>
      </c>
      <c r="BF13" s="8">
        <v>1.02218571</v>
      </c>
    </row>
    <row r="14" spans="1:64" ht="19.5" thickBot="1" x14ac:dyDescent="0.35">
      <c r="A14" s="70"/>
      <c r="B14" s="70"/>
      <c r="C14" s="70"/>
      <c r="D14" s="70"/>
      <c r="E14" s="70"/>
      <c r="F14" s="70"/>
      <c r="G14" s="70"/>
      <c r="H14" s="70"/>
      <c r="I14" s="70"/>
      <c r="J14" s="70"/>
      <c r="K14" s="70"/>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6"/>
      <c r="AV14" s="26"/>
      <c r="AW14" s="26"/>
      <c r="AX14" s="26"/>
      <c r="AY14" s="26"/>
      <c r="AZ14" s="26"/>
      <c r="BA14" s="26"/>
      <c r="BB14" s="26"/>
      <c r="BF14" s="47">
        <f>BF13-AF21</f>
        <v>0</v>
      </c>
    </row>
    <row r="15" spans="1:64" ht="30" customHeight="1" x14ac:dyDescent="0.25">
      <c r="A15" s="71" t="s">
        <v>3</v>
      </c>
      <c r="B15" s="73" t="s">
        <v>4</v>
      </c>
      <c r="C15" s="73" t="s">
        <v>5</v>
      </c>
      <c r="D15" s="73" t="s">
        <v>6</v>
      </c>
      <c r="E15" s="63" t="s">
        <v>174</v>
      </c>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58" t="s">
        <v>7</v>
      </c>
      <c r="AV15" s="58"/>
      <c r="AW15" s="58"/>
      <c r="AX15" s="58"/>
      <c r="AY15" s="58"/>
      <c r="AZ15" s="58"/>
      <c r="BA15" s="58"/>
      <c r="BB15" s="60" t="s">
        <v>8</v>
      </c>
      <c r="BD15" s="56" t="s">
        <v>184</v>
      </c>
      <c r="BE15" s="57"/>
      <c r="BK15" s="8" t="s">
        <v>162</v>
      </c>
    </row>
    <row r="16" spans="1:64" ht="30" customHeight="1" x14ac:dyDescent="0.25">
      <c r="A16" s="72"/>
      <c r="B16" s="74"/>
      <c r="C16" s="74"/>
      <c r="D16" s="74"/>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59"/>
      <c r="AV16" s="59"/>
      <c r="AW16" s="59"/>
      <c r="AX16" s="59"/>
      <c r="AY16" s="59"/>
      <c r="AZ16" s="59"/>
      <c r="BA16" s="59"/>
      <c r="BB16" s="61"/>
      <c r="BD16" s="46" t="s">
        <v>9</v>
      </c>
      <c r="BE16" s="46" t="s">
        <v>10</v>
      </c>
      <c r="BF16" s="8" t="s">
        <v>112</v>
      </c>
      <c r="BJ16" s="8" t="s">
        <v>9</v>
      </c>
      <c r="BK16" s="8" t="s">
        <v>10</v>
      </c>
      <c r="BL16" s="8" t="s">
        <v>112</v>
      </c>
    </row>
    <row r="17" spans="1:64" ht="39" customHeight="1" x14ac:dyDescent="0.25">
      <c r="A17" s="72"/>
      <c r="B17" s="74"/>
      <c r="C17" s="74"/>
      <c r="D17" s="74"/>
      <c r="E17" s="62" t="s">
        <v>11</v>
      </c>
      <c r="F17" s="62"/>
      <c r="G17" s="62"/>
      <c r="H17" s="62"/>
      <c r="I17" s="62"/>
      <c r="J17" s="62"/>
      <c r="K17" s="62"/>
      <c r="L17" s="62" t="s">
        <v>12</v>
      </c>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59"/>
      <c r="AV17" s="59"/>
      <c r="AW17" s="59"/>
      <c r="AX17" s="59"/>
      <c r="AY17" s="59"/>
      <c r="AZ17" s="59"/>
      <c r="BA17" s="59"/>
      <c r="BB17" s="61"/>
      <c r="BD17" s="48">
        <v>0</v>
      </c>
      <c r="BE17" s="48">
        <v>1.3</v>
      </c>
      <c r="BF17" s="49">
        <v>1.5706627900000001</v>
      </c>
      <c r="BJ17" s="8">
        <v>7.4969999999999999</v>
      </c>
      <c r="BK17" s="8">
        <v>2.2600000000000002</v>
      </c>
      <c r="BL17" s="8">
        <v>6.0378964333333336</v>
      </c>
    </row>
    <row r="18" spans="1:64" ht="30" customHeight="1" x14ac:dyDescent="0.25">
      <c r="A18" s="72"/>
      <c r="B18" s="74"/>
      <c r="C18" s="74"/>
      <c r="D18" s="74"/>
      <c r="E18" s="62" t="s">
        <v>13</v>
      </c>
      <c r="F18" s="62"/>
      <c r="G18" s="62"/>
      <c r="H18" s="62"/>
      <c r="I18" s="62"/>
      <c r="J18" s="62"/>
      <c r="K18" s="62"/>
      <c r="L18" s="62" t="s">
        <v>13</v>
      </c>
      <c r="M18" s="62"/>
      <c r="N18" s="62"/>
      <c r="O18" s="62"/>
      <c r="P18" s="62"/>
      <c r="Q18" s="62"/>
      <c r="R18" s="62"/>
      <c r="S18" s="62" t="s">
        <v>14</v>
      </c>
      <c r="T18" s="62"/>
      <c r="U18" s="62"/>
      <c r="V18" s="62"/>
      <c r="W18" s="62"/>
      <c r="X18" s="62"/>
      <c r="Y18" s="62"/>
      <c r="Z18" s="62" t="s">
        <v>15</v>
      </c>
      <c r="AA18" s="62"/>
      <c r="AB18" s="62"/>
      <c r="AC18" s="62"/>
      <c r="AD18" s="62"/>
      <c r="AE18" s="62"/>
      <c r="AF18" s="62"/>
      <c r="AG18" s="62" t="s">
        <v>16</v>
      </c>
      <c r="AH18" s="62"/>
      <c r="AI18" s="62"/>
      <c r="AJ18" s="62"/>
      <c r="AK18" s="62"/>
      <c r="AL18" s="62"/>
      <c r="AM18" s="62"/>
      <c r="AN18" s="62" t="s">
        <v>17</v>
      </c>
      <c r="AO18" s="62"/>
      <c r="AP18" s="62"/>
      <c r="AQ18" s="62"/>
      <c r="AR18" s="62"/>
      <c r="AS18" s="62"/>
      <c r="AT18" s="62"/>
      <c r="AU18" s="59"/>
      <c r="AV18" s="59"/>
      <c r="AW18" s="59"/>
      <c r="AX18" s="59"/>
      <c r="AY18" s="59"/>
      <c r="AZ18" s="59"/>
      <c r="BA18" s="59"/>
      <c r="BB18" s="61"/>
      <c r="BD18" s="47">
        <f>W21</f>
        <v>0</v>
      </c>
      <c r="BE18" s="47">
        <f>S21</f>
        <v>1.3</v>
      </c>
      <c r="BF18" s="47">
        <f>R21</f>
        <v>1.5706627900000001</v>
      </c>
      <c r="BJ18" s="47">
        <f>I21</f>
        <v>7.4969999999999999</v>
      </c>
      <c r="BK18" s="47">
        <f>E21</f>
        <v>2.2600000000000002</v>
      </c>
      <c r="BL18" s="47">
        <f>K21</f>
        <v>6.0378964333333336</v>
      </c>
    </row>
    <row r="19" spans="1:64" ht="96.75" customHeight="1" x14ac:dyDescent="0.25">
      <c r="A19" s="72"/>
      <c r="B19" s="74"/>
      <c r="C19" s="74"/>
      <c r="D19" s="74"/>
      <c r="E19" s="27" t="s">
        <v>18</v>
      </c>
      <c r="F19" s="27" t="s">
        <v>19</v>
      </c>
      <c r="G19" s="27" t="s">
        <v>164</v>
      </c>
      <c r="H19" s="27" t="s">
        <v>165</v>
      </c>
      <c r="I19" s="27" t="s">
        <v>166</v>
      </c>
      <c r="J19" s="27" t="s">
        <v>20</v>
      </c>
      <c r="K19" s="28" t="s">
        <v>21</v>
      </c>
      <c r="L19" s="27" t="s">
        <v>18</v>
      </c>
      <c r="M19" s="27" t="s">
        <v>19</v>
      </c>
      <c r="N19" s="27" t="s">
        <v>164</v>
      </c>
      <c r="O19" s="27" t="s">
        <v>165</v>
      </c>
      <c r="P19" s="27" t="s">
        <v>166</v>
      </c>
      <c r="Q19" s="27" t="s">
        <v>20</v>
      </c>
      <c r="R19" s="28" t="s">
        <v>22</v>
      </c>
      <c r="S19" s="27" t="s">
        <v>18</v>
      </c>
      <c r="T19" s="27" t="s">
        <v>19</v>
      </c>
      <c r="U19" s="27" t="s">
        <v>164</v>
      </c>
      <c r="V19" s="27" t="s">
        <v>165</v>
      </c>
      <c r="W19" s="27" t="s">
        <v>166</v>
      </c>
      <c r="X19" s="27" t="s">
        <v>20</v>
      </c>
      <c r="Y19" s="28" t="s">
        <v>22</v>
      </c>
      <c r="Z19" s="27" t="s">
        <v>18</v>
      </c>
      <c r="AA19" s="27" t="s">
        <v>19</v>
      </c>
      <c r="AB19" s="27" t="s">
        <v>164</v>
      </c>
      <c r="AC19" s="27" t="s">
        <v>165</v>
      </c>
      <c r="AD19" s="27" t="s">
        <v>166</v>
      </c>
      <c r="AE19" s="27" t="s">
        <v>20</v>
      </c>
      <c r="AF19" s="28" t="s">
        <v>22</v>
      </c>
      <c r="AG19" s="27" t="s">
        <v>18</v>
      </c>
      <c r="AH19" s="27" t="s">
        <v>19</v>
      </c>
      <c r="AI19" s="27" t="s">
        <v>164</v>
      </c>
      <c r="AJ19" s="27" t="s">
        <v>165</v>
      </c>
      <c r="AK19" s="27" t="s">
        <v>166</v>
      </c>
      <c r="AL19" s="27" t="s">
        <v>20</v>
      </c>
      <c r="AM19" s="28" t="s">
        <v>22</v>
      </c>
      <c r="AN19" s="27" t="s">
        <v>18</v>
      </c>
      <c r="AO19" s="27" t="s">
        <v>19</v>
      </c>
      <c r="AP19" s="27" t="s">
        <v>164</v>
      </c>
      <c r="AQ19" s="27" t="s">
        <v>165</v>
      </c>
      <c r="AR19" s="27" t="s">
        <v>166</v>
      </c>
      <c r="AS19" s="27" t="s">
        <v>20</v>
      </c>
      <c r="AT19" s="28" t="s">
        <v>22</v>
      </c>
      <c r="AU19" s="29" t="s">
        <v>18</v>
      </c>
      <c r="AV19" s="29" t="s">
        <v>19</v>
      </c>
      <c r="AW19" s="29" t="s">
        <v>164</v>
      </c>
      <c r="AX19" s="29" t="s">
        <v>165</v>
      </c>
      <c r="AY19" s="29" t="s">
        <v>166</v>
      </c>
      <c r="AZ19" s="29" t="s">
        <v>20</v>
      </c>
      <c r="BA19" s="28" t="s">
        <v>22</v>
      </c>
      <c r="BB19" s="61"/>
      <c r="BD19" s="47">
        <f>BD17-BD18</f>
        <v>0</v>
      </c>
      <c r="BE19" s="47">
        <f t="shared" ref="BE19:BF19" si="0">BE17-BE18</f>
        <v>0</v>
      </c>
      <c r="BF19" s="47">
        <f t="shared" si="0"/>
        <v>0</v>
      </c>
      <c r="BJ19" s="47">
        <f>BJ17-BJ18</f>
        <v>0</v>
      </c>
      <c r="BK19" s="47">
        <f>BK17-BK18</f>
        <v>0</v>
      </c>
      <c r="BL19" s="47">
        <f>BL17-BL18</f>
        <v>0</v>
      </c>
    </row>
    <row r="20" spans="1:64" x14ac:dyDescent="0.25">
      <c r="A20" s="30">
        <v>1</v>
      </c>
      <c r="B20" s="41">
        <v>2</v>
      </c>
      <c r="C20" s="41">
        <v>3</v>
      </c>
      <c r="D20" s="41">
        <v>4</v>
      </c>
      <c r="E20" s="41" t="s">
        <v>23</v>
      </c>
      <c r="F20" s="41" t="s">
        <v>24</v>
      </c>
      <c r="G20" s="41" t="s">
        <v>167</v>
      </c>
      <c r="H20" s="41" t="s">
        <v>168</v>
      </c>
      <c r="I20" s="41" t="s">
        <v>25</v>
      </c>
      <c r="J20" s="41" t="s">
        <v>26</v>
      </c>
      <c r="K20" s="41" t="s">
        <v>27</v>
      </c>
      <c r="L20" s="41" t="s">
        <v>28</v>
      </c>
      <c r="M20" s="41" t="s">
        <v>29</v>
      </c>
      <c r="N20" s="41" t="s">
        <v>179</v>
      </c>
      <c r="O20" s="41" t="s">
        <v>180</v>
      </c>
      <c r="P20" s="41" t="s">
        <v>30</v>
      </c>
      <c r="Q20" s="41" t="s">
        <v>31</v>
      </c>
      <c r="R20" s="41" t="s">
        <v>32</v>
      </c>
      <c r="S20" s="41" t="s">
        <v>33</v>
      </c>
      <c r="T20" s="41" t="s">
        <v>34</v>
      </c>
      <c r="U20" s="41" t="s">
        <v>169</v>
      </c>
      <c r="V20" s="41" t="s">
        <v>170</v>
      </c>
      <c r="W20" s="41" t="s">
        <v>35</v>
      </c>
      <c r="X20" s="41" t="s">
        <v>36</v>
      </c>
      <c r="Y20" s="41" t="s">
        <v>37</v>
      </c>
      <c r="Z20" s="41" t="s">
        <v>38</v>
      </c>
      <c r="AA20" s="41" t="s">
        <v>39</v>
      </c>
      <c r="AB20" s="41" t="s">
        <v>171</v>
      </c>
      <c r="AC20" s="41" t="s">
        <v>172</v>
      </c>
      <c r="AD20" s="41" t="s">
        <v>40</v>
      </c>
      <c r="AE20" s="41" t="s">
        <v>41</v>
      </c>
      <c r="AF20" s="41" t="s">
        <v>42</v>
      </c>
      <c r="AG20" s="41" t="s">
        <v>43</v>
      </c>
      <c r="AH20" s="41" t="s">
        <v>44</v>
      </c>
      <c r="AI20" s="41" t="s">
        <v>173</v>
      </c>
      <c r="AJ20" s="41" t="s">
        <v>45</v>
      </c>
      <c r="AK20" s="41" t="s">
        <v>45</v>
      </c>
      <c r="AL20" s="41" t="s">
        <v>46</v>
      </c>
      <c r="AM20" s="41" t="s">
        <v>47</v>
      </c>
      <c r="AN20" s="41" t="s">
        <v>48</v>
      </c>
      <c r="AO20" s="41" t="s">
        <v>49</v>
      </c>
      <c r="AP20" s="41" t="s">
        <v>175</v>
      </c>
      <c r="AQ20" s="41" t="s">
        <v>176</v>
      </c>
      <c r="AR20" s="41" t="s">
        <v>50</v>
      </c>
      <c r="AS20" s="41" t="s">
        <v>51</v>
      </c>
      <c r="AT20" s="41" t="s">
        <v>52</v>
      </c>
      <c r="AU20" s="31" t="s">
        <v>53</v>
      </c>
      <c r="AV20" s="31" t="s">
        <v>54</v>
      </c>
      <c r="AW20" s="31" t="s">
        <v>177</v>
      </c>
      <c r="AX20" s="31" t="s">
        <v>178</v>
      </c>
      <c r="AY20" s="31" t="s">
        <v>55</v>
      </c>
      <c r="AZ20" s="31" t="s">
        <v>56</v>
      </c>
      <c r="BA20" s="31" t="s">
        <v>57</v>
      </c>
      <c r="BB20" s="32">
        <v>8</v>
      </c>
    </row>
    <row r="21" spans="1:64" ht="31.5" x14ac:dyDescent="0.25">
      <c r="A21" s="33" t="s">
        <v>58</v>
      </c>
      <c r="B21" s="34" t="s">
        <v>59</v>
      </c>
      <c r="C21" s="4" t="s">
        <v>60</v>
      </c>
      <c r="D21" s="41" t="s">
        <v>61</v>
      </c>
      <c r="E21" s="50">
        <f t="shared" ref="E21" si="1">E22+E23+E24</f>
        <v>2.2600000000000002</v>
      </c>
      <c r="F21" s="50">
        <f t="shared" ref="F21:K21" si="2">F22+F23+F24</f>
        <v>0</v>
      </c>
      <c r="G21" s="50">
        <f t="shared" si="2"/>
        <v>0</v>
      </c>
      <c r="H21" s="50">
        <f t="shared" si="2"/>
        <v>0</v>
      </c>
      <c r="I21" s="50">
        <f t="shared" si="2"/>
        <v>7.4969999999999999</v>
      </c>
      <c r="J21" s="50">
        <f t="shared" si="2"/>
        <v>0</v>
      </c>
      <c r="K21" s="50">
        <f t="shared" si="2"/>
        <v>6.0378964333333336</v>
      </c>
      <c r="L21" s="1">
        <f t="shared" ref="L21:L31" si="3">S21+Z21+AG21+AN21</f>
        <v>1.3</v>
      </c>
      <c r="M21" s="1">
        <f t="shared" ref="M21:M31" si="4">T21+AA21+AH21+AO21</f>
        <v>0</v>
      </c>
      <c r="N21" s="1">
        <f t="shared" ref="N21:O28" si="5">U21+AB21+AI21+AP21</f>
        <v>0</v>
      </c>
      <c r="O21" s="1">
        <f t="shared" si="5"/>
        <v>0</v>
      </c>
      <c r="P21" s="1">
        <f t="shared" ref="P21:P32" si="6">W21+AD21+AK21+AR21</f>
        <v>0</v>
      </c>
      <c r="Q21" s="1">
        <f t="shared" ref="Q21:Q32" si="7">X21+AE21+AL21+AS21</f>
        <v>0</v>
      </c>
      <c r="R21" s="1">
        <f t="shared" ref="R21:R32" si="8">Y21+AF21+AM21+AT21</f>
        <v>1.5706627900000001</v>
      </c>
      <c r="S21" s="1">
        <f t="shared" ref="S21:AT21" si="9">S22+S23+S24</f>
        <v>1.3</v>
      </c>
      <c r="T21" s="1">
        <f t="shared" si="9"/>
        <v>0</v>
      </c>
      <c r="U21" s="1">
        <f t="shared" ref="U21:V21" si="10">U22+U23+U24</f>
        <v>0</v>
      </c>
      <c r="V21" s="1">
        <f t="shared" si="10"/>
        <v>0</v>
      </c>
      <c r="W21" s="1">
        <f t="shared" si="9"/>
        <v>0</v>
      </c>
      <c r="X21" s="1">
        <f t="shared" si="9"/>
        <v>0</v>
      </c>
      <c r="Y21" s="1">
        <f t="shared" si="9"/>
        <v>0.54847708000000006</v>
      </c>
      <c r="Z21" s="1">
        <f t="shared" si="9"/>
        <v>0</v>
      </c>
      <c r="AA21" s="1">
        <f t="shared" si="9"/>
        <v>0</v>
      </c>
      <c r="AB21" s="1">
        <f t="shared" ref="AB21:AC21" si="11">AB22+AB23+AB24</f>
        <v>0</v>
      </c>
      <c r="AC21" s="1">
        <f t="shared" si="11"/>
        <v>0</v>
      </c>
      <c r="AD21" s="1">
        <f t="shared" si="9"/>
        <v>0</v>
      </c>
      <c r="AE21" s="1">
        <f t="shared" si="9"/>
        <v>0</v>
      </c>
      <c r="AF21" s="1">
        <f>AF22+AF23+AF24</f>
        <v>1.02218571</v>
      </c>
      <c r="AG21" s="1">
        <f t="shared" si="9"/>
        <v>0</v>
      </c>
      <c r="AH21" s="1">
        <f t="shared" si="9"/>
        <v>0</v>
      </c>
      <c r="AI21" s="1">
        <f t="shared" ref="AI21:AJ21" si="12">AI22+AI23+AI24</f>
        <v>0</v>
      </c>
      <c r="AJ21" s="1">
        <f t="shared" si="12"/>
        <v>0</v>
      </c>
      <c r="AK21" s="1">
        <f>AK22+AK23+AK24</f>
        <v>0</v>
      </c>
      <c r="AL21" s="1">
        <f t="shared" si="9"/>
        <v>0</v>
      </c>
      <c r="AM21" s="1">
        <f>AM22+AM23+AM24</f>
        <v>0</v>
      </c>
      <c r="AN21" s="1">
        <f t="shared" si="9"/>
        <v>0</v>
      </c>
      <c r="AO21" s="1">
        <f t="shared" si="9"/>
        <v>0</v>
      </c>
      <c r="AP21" s="1">
        <f t="shared" ref="AP21:AQ21" si="13">AP22+AP23+AP24</f>
        <v>0</v>
      </c>
      <c r="AQ21" s="1">
        <f t="shared" si="13"/>
        <v>0</v>
      </c>
      <c r="AR21" s="1">
        <f t="shared" si="9"/>
        <v>0</v>
      </c>
      <c r="AS21" s="1">
        <f t="shared" si="9"/>
        <v>0</v>
      </c>
      <c r="AT21" s="1">
        <f t="shared" si="9"/>
        <v>0</v>
      </c>
      <c r="AU21" s="5">
        <f t="shared" ref="AU21:BA21" si="14">L21-E21</f>
        <v>-0.96000000000000019</v>
      </c>
      <c r="AV21" s="5">
        <f t="shared" si="14"/>
        <v>0</v>
      </c>
      <c r="AW21" s="5">
        <f t="shared" si="14"/>
        <v>0</v>
      </c>
      <c r="AX21" s="5">
        <f t="shared" si="14"/>
        <v>0</v>
      </c>
      <c r="AY21" s="5">
        <f t="shared" si="14"/>
        <v>-7.4969999999999999</v>
      </c>
      <c r="AZ21" s="5">
        <f t="shared" si="14"/>
        <v>0</v>
      </c>
      <c r="BA21" s="5">
        <f t="shared" si="14"/>
        <v>-4.4672336433333335</v>
      </c>
      <c r="BB21" s="32"/>
      <c r="BD21" s="47"/>
      <c r="BG21" s="47"/>
      <c r="BH21" s="47"/>
      <c r="BI21" s="51"/>
    </row>
    <row r="22" spans="1:64" ht="47.25" x14ac:dyDescent="0.25">
      <c r="A22" s="33" t="s">
        <v>62</v>
      </c>
      <c r="B22" s="3" t="s">
        <v>63</v>
      </c>
      <c r="C22" s="4" t="s">
        <v>60</v>
      </c>
      <c r="D22" s="41" t="s">
        <v>61</v>
      </c>
      <c r="E22" s="52">
        <f t="shared" ref="E22" si="15">E26</f>
        <v>1.7000000000000002</v>
      </c>
      <c r="F22" s="52">
        <f t="shared" ref="F22:J22" si="16">F26</f>
        <v>0</v>
      </c>
      <c r="G22" s="52">
        <f t="shared" si="16"/>
        <v>0</v>
      </c>
      <c r="H22" s="52">
        <f t="shared" si="16"/>
        <v>0</v>
      </c>
      <c r="I22" s="52">
        <f t="shared" si="16"/>
        <v>4.9640000000000004</v>
      </c>
      <c r="J22" s="52">
        <f t="shared" si="16"/>
        <v>0</v>
      </c>
      <c r="K22" s="52">
        <f>K26</f>
        <v>2.8754390000000001</v>
      </c>
      <c r="L22" s="1">
        <f t="shared" si="3"/>
        <v>1.3</v>
      </c>
      <c r="M22" s="1">
        <f t="shared" si="4"/>
        <v>0</v>
      </c>
      <c r="N22" s="1">
        <f t="shared" si="5"/>
        <v>0</v>
      </c>
      <c r="O22" s="1">
        <f t="shared" si="5"/>
        <v>0</v>
      </c>
      <c r="P22" s="1">
        <f t="shared" si="6"/>
        <v>0</v>
      </c>
      <c r="Q22" s="1">
        <f t="shared" si="7"/>
        <v>0</v>
      </c>
      <c r="R22" s="1">
        <f t="shared" si="8"/>
        <v>0.68910972000000004</v>
      </c>
      <c r="S22" s="1">
        <f t="shared" ref="S22:AT22" si="17">S26</f>
        <v>1.3</v>
      </c>
      <c r="T22" s="1">
        <f t="shared" si="17"/>
        <v>0</v>
      </c>
      <c r="U22" s="1">
        <f t="shared" ref="U22:V22" si="18">U26</f>
        <v>0</v>
      </c>
      <c r="V22" s="1">
        <f t="shared" si="18"/>
        <v>0</v>
      </c>
      <c r="W22" s="1">
        <f t="shared" si="17"/>
        <v>0</v>
      </c>
      <c r="X22" s="1">
        <f t="shared" si="17"/>
        <v>0</v>
      </c>
      <c r="Y22" s="1">
        <f t="shared" si="17"/>
        <v>0.54847708000000006</v>
      </c>
      <c r="Z22" s="1">
        <f t="shared" si="17"/>
        <v>0</v>
      </c>
      <c r="AA22" s="1">
        <f t="shared" si="17"/>
        <v>0</v>
      </c>
      <c r="AB22" s="1">
        <f t="shared" ref="AB22:AC22" si="19">AB26</f>
        <v>0</v>
      </c>
      <c r="AC22" s="1">
        <f t="shared" si="19"/>
        <v>0</v>
      </c>
      <c r="AD22" s="1">
        <f t="shared" si="17"/>
        <v>0</v>
      </c>
      <c r="AE22" s="1">
        <f t="shared" si="17"/>
        <v>0</v>
      </c>
      <c r="AF22" s="1">
        <f>AF26</f>
        <v>0.14063264</v>
      </c>
      <c r="AG22" s="1">
        <f t="shared" si="17"/>
        <v>0</v>
      </c>
      <c r="AH22" s="1">
        <f t="shared" si="17"/>
        <v>0</v>
      </c>
      <c r="AI22" s="1">
        <f t="shared" ref="AI22:AJ22" si="20">AI26</f>
        <v>0</v>
      </c>
      <c r="AJ22" s="1">
        <f t="shared" si="20"/>
        <v>0</v>
      </c>
      <c r="AK22" s="1">
        <f t="shared" si="17"/>
        <v>0</v>
      </c>
      <c r="AL22" s="1">
        <f t="shared" si="17"/>
        <v>0</v>
      </c>
      <c r="AM22" s="1">
        <f>AM26</f>
        <v>0</v>
      </c>
      <c r="AN22" s="1">
        <f t="shared" si="17"/>
        <v>0</v>
      </c>
      <c r="AO22" s="1">
        <f t="shared" si="17"/>
        <v>0</v>
      </c>
      <c r="AP22" s="1">
        <f t="shared" ref="AP22:AQ22" si="21">AP26</f>
        <v>0</v>
      </c>
      <c r="AQ22" s="1">
        <f t="shared" si="21"/>
        <v>0</v>
      </c>
      <c r="AR22" s="1">
        <f t="shared" si="17"/>
        <v>0</v>
      </c>
      <c r="AS22" s="1">
        <f t="shared" si="17"/>
        <v>0</v>
      </c>
      <c r="AT22" s="1">
        <f t="shared" si="17"/>
        <v>0</v>
      </c>
      <c r="AU22" s="5">
        <f t="shared" ref="AU22:AU59" si="22">L22-E22</f>
        <v>-0.40000000000000013</v>
      </c>
      <c r="AV22" s="5">
        <f t="shared" ref="AV22:AV59" si="23">M22-F22</f>
        <v>0</v>
      </c>
      <c r="AW22" s="5">
        <f t="shared" ref="AW22:AW59" si="24">N22-G22</f>
        <v>0</v>
      </c>
      <c r="AX22" s="5">
        <f t="shared" ref="AX22:AX59" si="25">O22-H22</f>
        <v>0</v>
      </c>
      <c r="AY22" s="5">
        <f t="shared" ref="AY22:AY59" si="26">P22-I22</f>
        <v>-4.9640000000000004</v>
      </c>
      <c r="AZ22" s="5">
        <f t="shared" ref="AZ22:AZ59" si="27">Q22-J22</f>
        <v>0</v>
      </c>
      <c r="BA22" s="5">
        <f t="shared" ref="BA22:BA59" si="28">R22-K22</f>
        <v>-2.1863292799999998</v>
      </c>
      <c r="BB22" s="35"/>
      <c r="BD22" s="47"/>
      <c r="BG22" s="47"/>
      <c r="BI22" s="51"/>
    </row>
    <row r="23" spans="1:64" ht="47.25" customHeight="1" x14ac:dyDescent="0.25">
      <c r="A23" s="33" t="s">
        <v>64</v>
      </c>
      <c r="B23" s="3" t="s">
        <v>65</v>
      </c>
      <c r="C23" s="4" t="s">
        <v>60</v>
      </c>
      <c r="D23" s="41" t="s">
        <v>61</v>
      </c>
      <c r="E23" s="52">
        <f>E49</f>
        <v>0.56000000000000005</v>
      </c>
      <c r="F23" s="52">
        <f t="shared" ref="F23:K23" si="29">F49</f>
        <v>0</v>
      </c>
      <c r="G23" s="52">
        <f t="shared" si="29"/>
        <v>0</v>
      </c>
      <c r="H23" s="52">
        <f t="shared" si="29"/>
        <v>0</v>
      </c>
      <c r="I23" s="52">
        <f t="shared" si="29"/>
        <v>2.5329999999999999</v>
      </c>
      <c r="J23" s="52">
        <f t="shared" si="29"/>
        <v>0</v>
      </c>
      <c r="K23" s="52">
        <f t="shared" si="29"/>
        <v>0</v>
      </c>
      <c r="L23" s="1">
        <f t="shared" si="3"/>
        <v>0</v>
      </c>
      <c r="M23" s="1">
        <f t="shared" si="4"/>
        <v>0</v>
      </c>
      <c r="N23" s="1">
        <f t="shared" si="5"/>
        <v>0</v>
      </c>
      <c r="O23" s="1">
        <f t="shared" si="5"/>
        <v>0</v>
      </c>
      <c r="P23" s="1">
        <f t="shared" si="6"/>
        <v>0</v>
      </c>
      <c r="Q23" s="1">
        <f t="shared" si="7"/>
        <v>0</v>
      </c>
      <c r="R23" s="1">
        <f t="shared" si="8"/>
        <v>0.14768083999999998</v>
      </c>
      <c r="S23" s="1">
        <f t="shared" ref="S23:AT23" si="30">S49</f>
        <v>0</v>
      </c>
      <c r="T23" s="1">
        <f t="shared" si="30"/>
        <v>0</v>
      </c>
      <c r="U23" s="1">
        <f t="shared" ref="U23:V23" si="31">U49</f>
        <v>0</v>
      </c>
      <c r="V23" s="1">
        <f t="shared" si="31"/>
        <v>0</v>
      </c>
      <c r="W23" s="1">
        <f t="shared" si="30"/>
        <v>0</v>
      </c>
      <c r="X23" s="1">
        <f t="shared" si="30"/>
        <v>0</v>
      </c>
      <c r="Y23" s="1">
        <f t="shared" si="30"/>
        <v>0</v>
      </c>
      <c r="Z23" s="1">
        <f t="shared" si="30"/>
        <v>0</v>
      </c>
      <c r="AA23" s="1">
        <f t="shared" si="30"/>
        <v>0</v>
      </c>
      <c r="AB23" s="1">
        <f t="shared" ref="AB23:AC23" si="32">AB49</f>
        <v>0</v>
      </c>
      <c r="AC23" s="1">
        <f t="shared" si="32"/>
        <v>0</v>
      </c>
      <c r="AD23" s="1">
        <f t="shared" si="30"/>
        <v>0</v>
      </c>
      <c r="AE23" s="1">
        <f t="shared" si="30"/>
        <v>0</v>
      </c>
      <c r="AF23" s="1">
        <f t="shared" si="30"/>
        <v>0.14768083999999998</v>
      </c>
      <c r="AG23" s="1">
        <f t="shared" si="30"/>
        <v>0</v>
      </c>
      <c r="AH23" s="1">
        <f t="shared" si="30"/>
        <v>0</v>
      </c>
      <c r="AI23" s="1">
        <f t="shared" ref="AI23:AJ23" si="33">AI49</f>
        <v>0</v>
      </c>
      <c r="AJ23" s="1">
        <f t="shared" si="33"/>
        <v>0</v>
      </c>
      <c r="AK23" s="1">
        <f t="shared" si="30"/>
        <v>0</v>
      </c>
      <c r="AL23" s="1">
        <f t="shared" si="30"/>
        <v>0</v>
      </c>
      <c r="AM23" s="1">
        <f t="shared" si="30"/>
        <v>0</v>
      </c>
      <c r="AN23" s="1">
        <f t="shared" si="30"/>
        <v>0</v>
      </c>
      <c r="AO23" s="1">
        <f t="shared" si="30"/>
        <v>0</v>
      </c>
      <c r="AP23" s="1">
        <f t="shared" ref="AP23:AQ23" si="34">AP49</f>
        <v>0</v>
      </c>
      <c r="AQ23" s="1">
        <f t="shared" si="34"/>
        <v>0</v>
      </c>
      <c r="AR23" s="1">
        <f t="shared" si="30"/>
        <v>0</v>
      </c>
      <c r="AS23" s="1">
        <f t="shared" si="30"/>
        <v>0</v>
      </c>
      <c r="AT23" s="1">
        <f t="shared" si="30"/>
        <v>0</v>
      </c>
      <c r="AU23" s="5">
        <f t="shared" si="22"/>
        <v>-0.56000000000000005</v>
      </c>
      <c r="AV23" s="5">
        <f t="shared" si="23"/>
        <v>0</v>
      </c>
      <c r="AW23" s="5">
        <f t="shared" si="24"/>
        <v>0</v>
      </c>
      <c r="AX23" s="5">
        <f t="shared" si="25"/>
        <v>0</v>
      </c>
      <c r="AY23" s="5">
        <f t="shared" si="26"/>
        <v>-2.5329999999999999</v>
      </c>
      <c r="AZ23" s="5">
        <f t="shared" si="27"/>
        <v>0</v>
      </c>
      <c r="BA23" s="5">
        <f t="shared" si="28"/>
        <v>0.14768083999999998</v>
      </c>
      <c r="BB23" s="35"/>
    </row>
    <row r="24" spans="1:64" ht="31.5" x14ac:dyDescent="0.25">
      <c r="A24" s="33" t="s">
        <v>66</v>
      </c>
      <c r="B24" s="3" t="s">
        <v>67</v>
      </c>
      <c r="C24" s="4" t="s">
        <v>60</v>
      </c>
      <c r="D24" s="41" t="s">
        <v>61</v>
      </c>
      <c r="E24" s="52">
        <f>E54</f>
        <v>0</v>
      </c>
      <c r="F24" s="52">
        <f t="shared" ref="F24:K24" si="35">F54</f>
        <v>0</v>
      </c>
      <c r="G24" s="52">
        <f t="shared" si="35"/>
        <v>0</v>
      </c>
      <c r="H24" s="52">
        <f t="shared" si="35"/>
        <v>0</v>
      </c>
      <c r="I24" s="52">
        <f t="shared" si="35"/>
        <v>0</v>
      </c>
      <c r="J24" s="52">
        <f t="shared" si="35"/>
        <v>0</v>
      </c>
      <c r="K24" s="52">
        <f t="shared" si="35"/>
        <v>3.1624574333333335</v>
      </c>
      <c r="L24" s="1">
        <f t="shared" si="3"/>
        <v>0</v>
      </c>
      <c r="M24" s="1">
        <f t="shared" si="4"/>
        <v>0</v>
      </c>
      <c r="N24" s="1">
        <f t="shared" si="5"/>
        <v>0</v>
      </c>
      <c r="O24" s="1">
        <f t="shared" si="5"/>
        <v>0</v>
      </c>
      <c r="P24" s="1">
        <f t="shared" si="6"/>
        <v>0</v>
      </c>
      <c r="Q24" s="1">
        <f t="shared" si="7"/>
        <v>0</v>
      </c>
      <c r="R24" s="1">
        <f t="shared" si="8"/>
        <v>0.73387223000000001</v>
      </c>
      <c r="S24" s="1">
        <f t="shared" ref="S24:AT24" si="36">S54</f>
        <v>0</v>
      </c>
      <c r="T24" s="1">
        <f t="shared" si="36"/>
        <v>0</v>
      </c>
      <c r="U24" s="1">
        <f t="shared" ref="U24:V24" si="37">U54</f>
        <v>0</v>
      </c>
      <c r="V24" s="1">
        <f t="shared" si="37"/>
        <v>0</v>
      </c>
      <c r="W24" s="1">
        <f t="shared" si="36"/>
        <v>0</v>
      </c>
      <c r="X24" s="1">
        <f t="shared" si="36"/>
        <v>0</v>
      </c>
      <c r="Y24" s="1">
        <f t="shared" si="36"/>
        <v>0</v>
      </c>
      <c r="Z24" s="1">
        <f t="shared" si="36"/>
        <v>0</v>
      </c>
      <c r="AA24" s="1">
        <f t="shared" si="36"/>
        <v>0</v>
      </c>
      <c r="AB24" s="1">
        <f t="shared" ref="AB24:AC24" si="38">AB54</f>
        <v>0</v>
      </c>
      <c r="AC24" s="1">
        <f t="shared" si="38"/>
        <v>0</v>
      </c>
      <c r="AD24" s="1">
        <f t="shared" si="36"/>
        <v>0</v>
      </c>
      <c r="AE24" s="1">
        <f t="shared" si="36"/>
        <v>0</v>
      </c>
      <c r="AF24" s="1">
        <f t="shared" si="36"/>
        <v>0.73387223000000001</v>
      </c>
      <c r="AG24" s="1">
        <f t="shared" si="36"/>
        <v>0</v>
      </c>
      <c r="AH24" s="1">
        <f t="shared" si="36"/>
        <v>0</v>
      </c>
      <c r="AI24" s="1">
        <f t="shared" ref="AI24:AJ24" si="39">AI54</f>
        <v>0</v>
      </c>
      <c r="AJ24" s="1">
        <f t="shared" si="39"/>
        <v>0</v>
      </c>
      <c r="AK24" s="1">
        <f t="shared" si="36"/>
        <v>0</v>
      </c>
      <c r="AL24" s="1">
        <f t="shared" si="36"/>
        <v>0</v>
      </c>
      <c r="AM24" s="1">
        <f t="shared" si="36"/>
        <v>0</v>
      </c>
      <c r="AN24" s="1">
        <f t="shared" si="36"/>
        <v>0</v>
      </c>
      <c r="AO24" s="1">
        <f t="shared" si="36"/>
        <v>0</v>
      </c>
      <c r="AP24" s="1">
        <f t="shared" ref="AP24:AQ24" si="40">AP54</f>
        <v>0</v>
      </c>
      <c r="AQ24" s="1">
        <f t="shared" si="40"/>
        <v>0</v>
      </c>
      <c r="AR24" s="1">
        <f t="shared" si="36"/>
        <v>0</v>
      </c>
      <c r="AS24" s="1">
        <f t="shared" si="36"/>
        <v>0</v>
      </c>
      <c r="AT24" s="1">
        <f t="shared" si="36"/>
        <v>0</v>
      </c>
      <c r="AU24" s="5">
        <f t="shared" si="22"/>
        <v>0</v>
      </c>
      <c r="AV24" s="5">
        <f t="shared" si="23"/>
        <v>0</v>
      </c>
      <c r="AW24" s="5">
        <f t="shared" si="24"/>
        <v>0</v>
      </c>
      <c r="AX24" s="5">
        <f t="shared" si="25"/>
        <v>0</v>
      </c>
      <c r="AY24" s="5">
        <f t="shared" si="26"/>
        <v>0</v>
      </c>
      <c r="AZ24" s="5">
        <f t="shared" si="27"/>
        <v>0</v>
      </c>
      <c r="BA24" s="5">
        <f t="shared" si="28"/>
        <v>-2.4285852033333333</v>
      </c>
      <c r="BB24" s="36"/>
    </row>
    <row r="25" spans="1:64" x14ac:dyDescent="0.25">
      <c r="A25" s="37" t="s">
        <v>68</v>
      </c>
      <c r="B25" s="34" t="s">
        <v>69</v>
      </c>
      <c r="C25" s="38" t="s">
        <v>60</v>
      </c>
      <c r="D25" s="41" t="s">
        <v>61</v>
      </c>
      <c r="E25" s="52">
        <f t="shared" ref="E25:K25" si="41">E21</f>
        <v>2.2600000000000002</v>
      </c>
      <c r="F25" s="52">
        <f t="shared" si="41"/>
        <v>0</v>
      </c>
      <c r="G25" s="52">
        <f t="shared" si="41"/>
        <v>0</v>
      </c>
      <c r="H25" s="52">
        <f t="shared" si="41"/>
        <v>0</v>
      </c>
      <c r="I25" s="52">
        <f t="shared" si="41"/>
        <v>7.4969999999999999</v>
      </c>
      <c r="J25" s="52">
        <f t="shared" si="41"/>
        <v>0</v>
      </c>
      <c r="K25" s="52">
        <f t="shared" si="41"/>
        <v>6.0378964333333336</v>
      </c>
      <c r="L25" s="1">
        <f t="shared" si="3"/>
        <v>1.3</v>
      </c>
      <c r="M25" s="1">
        <f t="shared" si="4"/>
        <v>0</v>
      </c>
      <c r="N25" s="1">
        <f t="shared" si="5"/>
        <v>0</v>
      </c>
      <c r="O25" s="1">
        <f t="shared" si="5"/>
        <v>0</v>
      </c>
      <c r="P25" s="1">
        <f t="shared" si="6"/>
        <v>0</v>
      </c>
      <c r="Q25" s="1">
        <f t="shared" si="7"/>
        <v>0</v>
      </c>
      <c r="R25" s="1">
        <f t="shared" si="8"/>
        <v>1.5706627900000001</v>
      </c>
      <c r="S25" s="1">
        <f t="shared" ref="S25:AT25" si="42">S21</f>
        <v>1.3</v>
      </c>
      <c r="T25" s="1">
        <f t="shared" si="42"/>
        <v>0</v>
      </c>
      <c r="U25" s="1">
        <f t="shared" ref="U25:V25" si="43">U21</f>
        <v>0</v>
      </c>
      <c r="V25" s="1">
        <f t="shared" si="43"/>
        <v>0</v>
      </c>
      <c r="W25" s="1">
        <f t="shared" si="42"/>
        <v>0</v>
      </c>
      <c r="X25" s="1">
        <f t="shared" si="42"/>
        <v>0</v>
      </c>
      <c r="Y25" s="1">
        <f t="shared" si="42"/>
        <v>0.54847708000000006</v>
      </c>
      <c r="Z25" s="1">
        <f t="shared" si="42"/>
        <v>0</v>
      </c>
      <c r="AA25" s="1">
        <f t="shared" si="42"/>
        <v>0</v>
      </c>
      <c r="AB25" s="1">
        <f t="shared" ref="AB25:AC25" si="44">AB21</f>
        <v>0</v>
      </c>
      <c r="AC25" s="1">
        <f t="shared" si="44"/>
        <v>0</v>
      </c>
      <c r="AD25" s="1">
        <f t="shared" si="42"/>
        <v>0</v>
      </c>
      <c r="AE25" s="1">
        <f t="shared" si="42"/>
        <v>0</v>
      </c>
      <c r="AF25" s="1">
        <f t="shared" si="42"/>
        <v>1.02218571</v>
      </c>
      <c r="AG25" s="1">
        <f t="shared" si="42"/>
        <v>0</v>
      </c>
      <c r="AH25" s="1">
        <f t="shared" si="42"/>
        <v>0</v>
      </c>
      <c r="AI25" s="1">
        <f t="shared" ref="AI25:AJ25" si="45">AI21</f>
        <v>0</v>
      </c>
      <c r="AJ25" s="1">
        <f t="shared" si="45"/>
        <v>0</v>
      </c>
      <c r="AK25" s="1">
        <f t="shared" si="42"/>
        <v>0</v>
      </c>
      <c r="AL25" s="1">
        <f t="shared" si="42"/>
        <v>0</v>
      </c>
      <c r="AM25" s="1">
        <f t="shared" si="42"/>
        <v>0</v>
      </c>
      <c r="AN25" s="1">
        <f t="shared" si="42"/>
        <v>0</v>
      </c>
      <c r="AO25" s="1">
        <f t="shared" si="42"/>
        <v>0</v>
      </c>
      <c r="AP25" s="1">
        <f t="shared" ref="AP25:AQ25" si="46">AP21</f>
        <v>0</v>
      </c>
      <c r="AQ25" s="1">
        <f t="shared" si="46"/>
        <v>0</v>
      </c>
      <c r="AR25" s="1">
        <f t="shared" si="42"/>
        <v>0</v>
      </c>
      <c r="AS25" s="1">
        <f t="shared" si="42"/>
        <v>0</v>
      </c>
      <c r="AT25" s="1">
        <f t="shared" si="42"/>
        <v>0</v>
      </c>
      <c r="AU25" s="5">
        <f t="shared" si="22"/>
        <v>-0.96000000000000019</v>
      </c>
      <c r="AV25" s="5">
        <f t="shared" si="23"/>
        <v>0</v>
      </c>
      <c r="AW25" s="5">
        <f t="shared" si="24"/>
        <v>0</v>
      </c>
      <c r="AX25" s="5">
        <f t="shared" si="25"/>
        <v>0</v>
      </c>
      <c r="AY25" s="5">
        <f t="shared" si="26"/>
        <v>-7.4969999999999999</v>
      </c>
      <c r="AZ25" s="5">
        <f t="shared" si="27"/>
        <v>0</v>
      </c>
      <c r="BA25" s="5">
        <f t="shared" si="28"/>
        <v>-4.4672336433333335</v>
      </c>
      <c r="BB25" s="36"/>
    </row>
    <row r="26" spans="1:64" ht="47.25" x14ac:dyDescent="0.25">
      <c r="A26" s="33" t="s">
        <v>70</v>
      </c>
      <c r="B26" s="3" t="s">
        <v>71</v>
      </c>
      <c r="C26" s="4" t="s">
        <v>60</v>
      </c>
      <c r="D26" s="41" t="s">
        <v>61</v>
      </c>
      <c r="E26" s="52">
        <f>E27+E32+E46</f>
        <v>1.7000000000000002</v>
      </c>
      <c r="F26" s="52">
        <f t="shared" ref="F26:J26" si="47">F27+F32+F46</f>
        <v>0</v>
      </c>
      <c r="G26" s="52">
        <f t="shared" ref="G26:H26" si="48">G27+G32+G46</f>
        <v>0</v>
      </c>
      <c r="H26" s="52">
        <f t="shared" si="48"/>
        <v>0</v>
      </c>
      <c r="I26" s="52">
        <f t="shared" si="47"/>
        <v>4.9640000000000004</v>
      </c>
      <c r="J26" s="52">
        <f t="shared" si="47"/>
        <v>0</v>
      </c>
      <c r="K26" s="52">
        <f>K27+K32+K46+K44</f>
        <v>2.8754390000000001</v>
      </c>
      <c r="L26" s="1">
        <f t="shared" si="3"/>
        <v>1.3</v>
      </c>
      <c r="M26" s="1">
        <f t="shared" si="4"/>
        <v>0</v>
      </c>
      <c r="N26" s="1">
        <f t="shared" si="5"/>
        <v>0</v>
      </c>
      <c r="O26" s="1">
        <f t="shared" si="5"/>
        <v>0</v>
      </c>
      <c r="P26" s="1">
        <f t="shared" si="6"/>
        <v>0</v>
      </c>
      <c r="Q26" s="1">
        <f t="shared" si="7"/>
        <v>0</v>
      </c>
      <c r="R26" s="1">
        <f t="shared" si="8"/>
        <v>0.68910972000000004</v>
      </c>
      <c r="S26" s="1">
        <f t="shared" ref="S26:X26" si="49">S27+S32+S46</f>
        <v>1.3</v>
      </c>
      <c r="T26" s="1">
        <f t="shared" si="49"/>
        <v>0</v>
      </c>
      <c r="U26" s="1">
        <f t="shared" ref="U26:V26" si="50">U27+U32+U46</f>
        <v>0</v>
      </c>
      <c r="V26" s="1">
        <f t="shared" si="50"/>
        <v>0</v>
      </c>
      <c r="W26" s="1">
        <f t="shared" si="49"/>
        <v>0</v>
      </c>
      <c r="X26" s="1">
        <f t="shared" si="49"/>
        <v>0</v>
      </c>
      <c r="Y26" s="52">
        <f>Y27+Y32+Y46+Y44</f>
        <v>0.54847708000000006</v>
      </c>
      <c r="Z26" s="52">
        <f t="shared" ref="Z26:AT26" si="51">Z27+Z32+Z46+Z44</f>
        <v>0</v>
      </c>
      <c r="AA26" s="52">
        <f t="shared" si="51"/>
        <v>0</v>
      </c>
      <c r="AB26" s="52">
        <f t="shared" si="51"/>
        <v>0</v>
      </c>
      <c r="AC26" s="52">
        <f t="shared" si="51"/>
        <v>0</v>
      </c>
      <c r="AD26" s="52">
        <f t="shared" si="51"/>
        <v>0</v>
      </c>
      <c r="AE26" s="52">
        <f t="shared" si="51"/>
        <v>0</v>
      </c>
      <c r="AF26" s="52">
        <f t="shared" si="51"/>
        <v>0.14063264</v>
      </c>
      <c r="AG26" s="52">
        <f t="shared" si="51"/>
        <v>0</v>
      </c>
      <c r="AH26" s="52">
        <f t="shared" si="51"/>
        <v>0</v>
      </c>
      <c r="AI26" s="52">
        <f t="shared" si="51"/>
        <v>0</v>
      </c>
      <c r="AJ26" s="52">
        <f t="shared" si="51"/>
        <v>0</v>
      </c>
      <c r="AK26" s="52">
        <f t="shared" si="51"/>
        <v>0</v>
      </c>
      <c r="AL26" s="52">
        <f t="shared" si="51"/>
        <v>0</v>
      </c>
      <c r="AM26" s="52">
        <f t="shared" si="51"/>
        <v>0</v>
      </c>
      <c r="AN26" s="52">
        <f t="shared" si="51"/>
        <v>0</v>
      </c>
      <c r="AO26" s="52">
        <f t="shared" si="51"/>
        <v>0</v>
      </c>
      <c r="AP26" s="52">
        <f t="shared" si="51"/>
        <v>0</v>
      </c>
      <c r="AQ26" s="52">
        <f t="shared" si="51"/>
        <v>0</v>
      </c>
      <c r="AR26" s="52">
        <f t="shared" si="51"/>
        <v>0</v>
      </c>
      <c r="AS26" s="52">
        <f t="shared" si="51"/>
        <v>0</v>
      </c>
      <c r="AT26" s="52">
        <f t="shared" si="51"/>
        <v>0</v>
      </c>
      <c r="AU26" s="5">
        <f t="shared" si="22"/>
        <v>-0.40000000000000013</v>
      </c>
      <c r="AV26" s="5">
        <f t="shared" si="23"/>
        <v>0</v>
      </c>
      <c r="AW26" s="5">
        <f t="shared" si="24"/>
        <v>0</v>
      </c>
      <c r="AX26" s="5">
        <f t="shared" si="25"/>
        <v>0</v>
      </c>
      <c r="AY26" s="5">
        <f t="shared" si="26"/>
        <v>-4.9640000000000004</v>
      </c>
      <c r="AZ26" s="5">
        <f t="shared" si="27"/>
        <v>0</v>
      </c>
      <c r="BA26" s="5">
        <f t="shared" si="28"/>
        <v>-2.1863292799999998</v>
      </c>
      <c r="BB26" s="36"/>
    </row>
    <row r="27" spans="1:64" ht="78.75" x14ac:dyDescent="0.25">
      <c r="A27" s="33" t="s">
        <v>72</v>
      </c>
      <c r="B27" s="3" t="s">
        <v>73</v>
      </c>
      <c r="C27" s="4" t="s">
        <v>60</v>
      </c>
      <c r="D27" s="41" t="s">
        <v>61</v>
      </c>
      <c r="E27" s="52">
        <f t="shared" ref="E27:K27" si="52">E28</f>
        <v>1.7000000000000002</v>
      </c>
      <c r="F27" s="52">
        <f t="shared" si="52"/>
        <v>0</v>
      </c>
      <c r="G27" s="52">
        <f t="shared" si="52"/>
        <v>0</v>
      </c>
      <c r="H27" s="52">
        <f t="shared" si="52"/>
        <v>0</v>
      </c>
      <c r="I27" s="52">
        <f t="shared" si="52"/>
        <v>0</v>
      </c>
      <c r="J27" s="52">
        <f t="shared" si="52"/>
        <v>0</v>
      </c>
      <c r="K27" s="52">
        <f t="shared" si="52"/>
        <v>0</v>
      </c>
      <c r="L27" s="1">
        <f t="shared" si="3"/>
        <v>1.3</v>
      </c>
      <c r="M27" s="1">
        <f t="shared" si="4"/>
        <v>0</v>
      </c>
      <c r="N27" s="1">
        <f t="shared" si="5"/>
        <v>0</v>
      </c>
      <c r="O27" s="1">
        <f t="shared" si="5"/>
        <v>0</v>
      </c>
      <c r="P27" s="1">
        <f t="shared" si="6"/>
        <v>0</v>
      </c>
      <c r="Q27" s="1">
        <f t="shared" si="7"/>
        <v>0</v>
      </c>
      <c r="R27" s="1">
        <f t="shared" si="8"/>
        <v>0</v>
      </c>
      <c r="S27" s="1">
        <f t="shared" ref="S27:AT27" si="53">S28</f>
        <v>1.3</v>
      </c>
      <c r="T27" s="1">
        <f t="shared" si="53"/>
        <v>0</v>
      </c>
      <c r="U27" s="1">
        <f t="shared" si="53"/>
        <v>0</v>
      </c>
      <c r="V27" s="1">
        <f t="shared" si="53"/>
        <v>0</v>
      </c>
      <c r="W27" s="1">
        <f t="shared" si="53"/>
        <v>0</v>
      </c>
      <c r="X27" s="1">
        <f t="shared" si="53"/>
        <v>0</v>
      </c>
      <c r="Y27" s="1">
        <f t="shared" si="53"/>
        <v>0</v>
      </c>
      <c r="Z27" s="1">
        <f t="shared" si="53"/>
        <v>0</v>
      </c>
      <c r="AA27" s="1">
        <f t="shared" si="53"/>
        <v>0</v>
      </c>
      <c r="AB27" s="1">
        <f t="shared" si="53"/>
        <v>0</v>
      </c>
      <c r="AC27" s="1">
        <f t="shared" si="53"/>
        <v>0</v>
      </c>
      <c r="AD27" s="1">
        <f t="shared" si="53"/>
        <v>0</v>
      </c>
      <c r="AE27" s="1">
        <f t="shared" si="53"/>
        <v>0</v>
      </c>
      <c r="AF27" s="1">
        <f t="shared" si="53"/>
        <v>0</v>
      </c>
      <c r="AG27" s="1">
        <f t="shared" si="53"/>
        <v>0</v>
      </c>
      <c r="AH27" s="1">
        <f t="shared" si="53"/>
        <v>0</v>
      </c>
      <c r="AI27" s="1">
        <f t="shared" si="53"/>
        <v>0</v>
      </c>
      <c r="AJ27" s="1">
        <f t="shared" si="53"/>
        <v>0</v>
      </c>
      <c r="AK27" s="1">
        <f t="shared" si="53"/>
        <v>0</v>
      </c>
      <c r="AL27" s="1">
        <f t="shared" si="53"/>
        <v>0</v>
      </c>
      <c r="AM27" s="1">
        <f t="shared" si="53"/>
        <v>0</v>
      </c>
      <c r="AN27" s="1">
        <f t="shared" si="53"/>
        <v>0</v>
      </c>
      <c r="AO27" s="1">
        <f t="shared" si="53"/>
        <v>0</v>
      </c>
      <c r="AP27" s="1">
        <f t="shared" si="53"/>
        <v>0</v>
      </c>
      <c r="AQ27" s="1">
        <f t="shared" si="53"/>
        <v>0</v>
      </c>
      <c r="AR27" s="1">
        <f t="shared" si="53"/>
        <v>0</v>
      </c>
      <c r="AS27" s="1">
        <f t="shared" si="53"/>
        <v>0</v>
      </c>
      <c r="AT27" s="1">
        <f t="shared" si="53"/>
        <v>0</v>
      </c>
      <c r="AU27" s="5">
        <f t="shared" si="22"/>
        <v>-0.40000000000000013</v>
      </c>
      <c r="AV27" s="5">
        <f t="shared" si="23"/>
        <v>0</v>
      </c>
      <c r="AW27" s="5">
        <f t="shared" si="24"/>
        <v>0</v>
      </c>
      <c r="AX27" s="5">
        <f t="shared" si="25"/>
        <v>0</v>
      </c>
      <c r="AY27" s="5">
        <f t="shared" si="26"/>
        <v>0</v>
      </c>
      <c r="AZ27" s="5">
        <f t="shared" si="27"/>
        <v>0</v>
      </c>
      <c r="BA27" s="5">
        <f t="shared" si="28"/>
        <v>0</v>
      </c>
      <c r="BB27" s="36"/>
    </row>
    <row r="28" spans="1:64" ht="47.25" x14ac:dyDescent="0.25">
      <c r="A28" s="33" t="s">
        <v>74</v>
      </c>
      <c r="B28" s="3" t="s">
        <v>75</v>
      </c>
      <c r="C28" s="4" t="s">
        <v>60</v>
      </c>
      <c r="D28" s="41" t="s">
        <v>61</v>
      </c>
      <c r="E28" s="52">
        <f t="shared" ref="E28:K28" si="54">SUM(E29:E31)</f>
        <v>1.7000000000000002</v>
      </c>
      <c r="F28" s="52">
        <f t="shared" si="54"/>
        <v>0</v>
      </c>
      <c r="G28" s="52">
        <f t="shared" ref="G28:H28" si="55">SUM(G29:G31)</f>
        <v>0</v>
      </c>
      <c r="H28" s="52">
        <f t="shared" si="55"/>
        <v>0</v>
      </c>
      <c r="I28" s="52">
        <f t="shared" si="54"/>
        <v>0</v>
      </c>
      <c r="J28" s="52">
        <f t="shared" si="54"/>
        <v>0</v>
      </c>
      <c r="K28" s="52">
        <f t="shared" si="54"/>
        <v>0</v>
      </c>
      <c r="L28" s="1">
        <f t="shared" si="3"/>
        <v>1.3</v>
      </c>
      <c r="M28" s="1">
        <f t="shared" si="4"/>
        <v>0</v>
      </c>
      <c r="N28" s="1">
        <f t="shared" si="5"/>
        <v>0</v>
      </c>
      <c r="O28" s="1">
        <f t="shared" si="5"/>
        <v>0</v>
      </c>
      <c r="P28" s="1">
        <f t="shared" si="6"/>
        <v>0</v>
      </c>
      <c r="Q28" s="1">
        <f t="shared" si="7"/>
        <v>0</v>
      </c>
      <c r="R28" s="1">
        <f t="shared" si="8"/>
        <v>0</v>
      </c>
      <c r="S28" s="1">
        <f t="shared" ref="S28:AT28" si="56">SUM(S29:S31)</f>
        <v>1.3</v>
      </c>
      <c r="T28" s="1">
        <f t="shared" si="56"/>
        <v>0</v>
      </c>
      <c r="U28" s="1">
        <f t="shared" ref="U28:V28" si="57">SUM(U29:U31)</f>
        <v>0</v>
      </c>
      <c r="V28" s="1">
        <f t="shared" si="57"/>
        <v>0</v>
      </c>
      <c r="W28" s="1">
        <f t="shared" si="56"/>
        <v>0</v>
      </c>
      <c r="X28" s="1">
        <f t="shared" si="56"/>
        <v>0</v>
      </c>
      <c r="Y28" s="1">
        <f t="shared" si="56"/>
        <v>0</v>
      </c>
      <c r="Z28" s="1">
        <f t="shared" si="56"/>
        <v>0</v>
      </c>
      <c r="AA28" s="1">
        <f t="shared" si="56"/>
        <v>0</v>
      </c>
      <c r="AB28" s="1">
        <f t="shared" ref="AB28:AC28" si="58">SUM(AB29:AB31)</f>
        <v>0</v>
      </c>
      <c r="AC28" s="1">
        <f t="shared" si="58"/>
        <v>0</v>
      </c>
      <c r="AD28" s="1">
        <f t="shared" si="56"/>
        <v>0</v>
      </c>
      <c r="AE28" s="1">
        <f t="shared" si="56"/>
        <v>0</v>
      </c>
      <c r="AF28" s="1">
        <f t="shared" si="56"/>
        <v>0</v>
      </c>
      <c r="AG28" s="1">
        <f t="shared" si="56"/>
        <v>0</v>
      </c>
      <c r="AH28" s="1">
        <f t="shared" si="56"/>
        <v>0</v>
      </c>
      <c r="AI28" s="1">
        <f t="shared" ref="AI28:AJ28" si="59">SUM(AI29:AI31)</f>
        <v>0</v>
      </c>
      <c r="AJ28" s="1">
        <f t="shared" si="59"/>
        <v>0</v>
      </c>
      <c r="AK28" s="1">
        <f t="shared" si="56"/>
        <v>0</v>
      </c>
      <c r="AL28" s="1">
        <f t="shared" si="56"/>
        <v>0</v>
      </c>
      <c r="AM28" s="1">
        <f t="shared" si="56"/>
        <v>0</v>
      </c>
      <c r="AN28" s="1">
        <f t="shared" si="56"/>
        <v>0</v>
      </c>
      <c r="AO28" s="1">
        <f t="shared" si="56"/>
        <v>0</v>
      </c>
      <c r="AP28" s="1">
        <f t="shared" ref="AP28:AQ28" si="60">SUM(AP29:AP31)</f>
        <v>0</v>
      </c>
      <c r="AQ28" s="1">
        <f t="shared" si="60"/>
        <v>0</v>
      </c>
      <c r="AR28" s="1">
        <f t="shared" si="56"/>
        <v>0</v>
      </c>
      <c r="AS28" s="1">
        <f t="shared" si="56"/>
        <v>0</v>
      </c>
      <c r="AT28" s="1">
        <f t="shared" si="56"/>
        <v>0</v>
      </c>
      <c r="AU28" s="5">
        <f t="shared" si="22"/>
        <v>-0.40000000000000013</v>
      </c>
      <c r="AV28" s="5">
        <f t="shared" si="23"/>
        <v>0</v>
      </c>
      <c r="AW28" s="5">
        <f t="shared" si="24"/>
        <v>0</v>
      </c>
      <c r="AX28" s="5">
        <f t="shared" si="25"/>
        <v>0</v>
      </c>
      <c r="AY28" s="5">
        <f t="shared" si="26"/>
        <v>0</v>
      </c>
      <c r="AZ28" s="5">
        <f t="shared" si="27"/>
        <v>0</v>
      </c>
      <c r="BA28" s="5">
        <f t="shared" si="28"/>
        <v>0</v>
      </c>
      <c r="BB28" s="36"/>
    </row>
    <row r="29" spans="1:64" ht="31.5" x14ac:dyDescent="0.25">
      <c r="A29" s="33" t="s">
        <v>76</v>
      </c>
      <c r="B29" s="6" t="s">
        <v>115</v>
      </c>
      <c r="C29" s="7" t="s">
        <v>116</v>
      </c>
      <c r="D29" s="41" t="s">
        <v>61</v>
      </c>
      <c r="E29" s="1">
        <v>0.8</v>
      </c>
      <c r="F29" s="1">
        <v>0</v>
      </c>
      <c r="G29" s="1">
        <v>0</v>
      </c>
      <c r="H29" s="1">
        <v>0</v>
      </c>
      <c r="I29" s="1">
        <v>0</v>
      </c>
      <c r="J29" s="1">
        <v>0</v>
      </c>
      <c r="K29" s="1">
        <v>0</v>
      </c>
      <c r="L29" s="1">
        <f t="shared" si="3"/>
        <v>0.8</v>
      </c>
      <c r="M29" s="1">
        <f t="shared" si="4"/>
        <v>0</v>
      </c>
      <c r="N29" s="1">
        <v>0</v>
      </c>
      <c r="O29" s="1">
        <v>0</v>
      </c>
      <c r="P29" s="1">
        <f t="shared" si="6"/>
        <v>0</v>
      </c>
      <c r="Q29" s="1">
        <f t="shared" si="7"/>
        <v>0</v>
      </c>
      <c r="R29" s="1">
        <f t="shared" si="8"/>
        <v>0</v>
      </c>
      <c r="S29" s="1">
        <v>0.8</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1">
        <v>0</v>
      </c>
      <c r="AO29" s="1">
        <v>0</v>
      </c>
      <c r="AP29" s="1">
        <v>0</v>
      </c>
      <c r="AQ29" s="1">
        <v>0</v>
      </c>
      <c r="AR29" s="1">
        <v>0</v>
      </c>
      <c r="AS29" s="1">
        <v>0</v>
      </c>
      <c r="AT29" s="1">
        <v>0</v>
      </c>
      <c r="AU29" s="5">
        <f t="shared" si="22"/>
        <v>0</v>
      </c>
      <c r="AV29" s="5">
        <f t="shared" si="23"/>
        <v>0</v>
      </c>
      <c r="AW29" s="5">
        <f t="shared" si="24"/>
        <v>0</v>
      </c>
      <c r="AX29" s="5">
        <f t="shared" si="25"/>
        <v>0</v>
      </c>
      <c r="AY29" s="5">
        <f t="shared" si="26"/>
        <v>0</v>
      </c>
      <c r="AZ29" s="5">
        <f t="shared" si="27"/>
        <v>0</v>
      </c>
      <c r="BA29" s="5">
        <f t="shared" si="28"/>
        <v>0</v>
      </c>
      <c r="BB29" s="36"/>
    </row>
    <row r="30" spans="1:64" ht="31.5" x14ac:dyDescent="0.25">
      <c r="A30" s="33" t="s">
        <v>77</v>
      </c>
      <c r="B30" s="6" t="s">
        <v>117</v>
      </c>
      <c r="C30" s="7" t="s">
        <v>118</v>
      </c>
      <c r="D30" s="41" t="s">
        <v>61</v>
      </c>
      <c r="E30" s="1">
        <v>0.4</v>
      </c>
      <c r="F30" s="1">
        <v>0</v>
      </c>
      <c r="G30" s="1">
        <v>0</v>
      </c>
      <c r="H30" s="1">
        <v>0</v>
      </c>
      <c r="I30" s="1">
        <v>0</v>
      </c>
      <c r="J30" s="1">
        <v>0</v>
      </c>
      <c r="K30" s="1">
        <v>0</v>
      </c>
      <c r="L30" s="1">
        <f t="shared" si="3"/>
        <v>0</v>
      </c>
      <c r="M30" s="1">
        <f t="shared" si="4"/>
        <v>0</v>
      </c>
      <c r="N30" s="1">
        <v>0</v>
      </c>
      <c r="O30" s="1">
        <v>0</v>
      </c>
      <c r="P30" s="1">
        <f t="shared" si="6"/>
        <v>0</v>
      </c>
      <c r="Q30" s="1">
        <f t="shared" si="7"/>
        <v>0</v>
      </c>
      <c r="R30" s="1">
        <f t="shared" si="8"/>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1">
        <v>0</v>
      </c>
      <c r="AO30" s="1">
        <v>0</v>
      </c>
      <c r="AP30" s="1">
        <v>0</v>
      </c>
      <c r="AQ30" s="1">
        <v>0</v>
      </c>
      <c r="AR30" s="1">
        <v>0</v>
      </c>
      <c r="AS30" s="1">
        <v>0</v>
      </c>
      <c r="AT30" s="1">
        <v>0</v>
      </c>
      <c r="AU30" s="5">
        <f t="shared" si="22"/>
        <v>-0.4</v>
      </c>
      <c r="AV30" s="5">
        <f t="shared" si="23"/>
        <v>0</v>
      </c>
      <c r="AW30" s="5">
        <f t="shared" si="24"/>
        <v>0</v>
      </c>
      <c r="AX30" s="5">
        <f t="shared" si="25"/>
        <v>0</v>
      </c>
      <c r="AY30" s="5">
        <f t="shared" si="26"/>
        <v>0</v>
      </c>
      <c r="AZ30" s="5">
        <f t="shared" si="27"/>
        <v>0</v>
      </c>
      <c r="BA30" s="5">
        <f t="shared" si="28"/>
        <v>0</v>
      </c>
      <c r="BB30" s="36"/>
    </row>
    <row r="31" spans="1:64" ht="31.5" x14ac:dyDescent="0.25">
      <c r="A31" s="33" t="s">
        <v>78</v>
      </c>
      <c r="B31" s="6" t="s">
        <v>119</v>
      </c>
      <c r="C31" s="7" t="s">
        <v>120</v>
      </c>
      <c r="D31" s="41" t="s">
        <v>61</v>
      </c>
      <c r="E31" s="1">
        <v>0.5</v>
      </c>
      <c r="F31" s="1">
        <v>0</v>
      </c>
      <c r="G31" s="1">
        <v>0</v>
      </c>
      <c r="H31" s="1">
        <v>0</v>
      </c>
      <c r="I31" s="1">
        <v>0</v>
      </c>
      <c r="J31" s="1">
        <v>0</v>
      </c>
      <c r="K31" s="1">
        <v>0</v>
      </c>
      <c r="L31" s="1">
        <f t="shared" si="3"/>
        <v>0.5</v>
      </c>
      <c r="M31" s="1">
        <f t="shared" si="4"/>
        <v>0</v>
      </c>
      <c r="N31" s="1">
        <v>0</v>
      </c>
      <c r="O31" s="1">
        <v>0</v>
      </c>
      <c r="P31" s="1">
        <f t="shared" si="6"/>
        <v>0</v>
      </c>
      <c r="Q31" s="1">
        <f t="shared" si="7"/>
        <v>0</v>
      </c>
      <c r="R31" s="1">
        <f t="shared" si="8"/>
        <v>0</v>
      </c>
      <c r="S31" s="1">
        <v>0.5</v>
      </c>
      <c r="T31" s="1">
        <v>0</v>
      </c>
      <c r="U31" s="1">
        <v>0</v>
      </c>
      <c r="V31" s="1">
        <v>0</v>
      </c>
      <c r="W31" s="1">
        <v>0</v>
      </c>
      <c r="X31" s="1">
        <v>0</v>
      </c>
      <c r="Y31" s="1">
        <v>0</v>
      </c>
      <c r="Z31" s="1">
        <v>0</v>
      </c>
      <c r="AA31" s="1">
        <v>0</v>
      </c>
      <c r="AB31" s="1">
        <v>0</v>
      </c>
      <c r="AC31" s="1">
        <v>0</v>
      </c>
      <c r="AD31" s="1">
        <v>0</v>
      </c>
      <c r="AE31" s="1">
        <v>0</v>
      </c>
      <c r="AF31" s="1">
        <v>0</v>
      </c>
      <c r="AG31" s="1">
        <v>0</v>
      </c>
      <c r="AH31" s="1">
        <v>0</v>
      </c>
      <c r="AI31" s="1">
        <v>0</v>
      </c>
      <c r="AJ31" s="1">
        <v>0</v>
      </c>
      <c r="AK31" s="1">
        <v>0</v>
      </c>
      <c r="AL31" s="1">
        <v>0</v>
      </c>
      <c r="AM31" s="1">
        <v>0</v>
      </c>
      <c r="AN31" s="1">
        <v>0</v>
      </c>
      <c r="AO31" s="1">
        <v>0</v>
      </c>
      <c r="AP31" s="1">
        <v>0</v>
      </c>
      <c r="AQ31" s="1">
        <v>0</v>
      </c>
      <c r="AR31" s="1">
        <v>0</v>
      </c>
      <c r="AS31" s="1">
        <v>0</v>
      </c>
      <c r="AT31" s="1">
        <v>0</v>
      </c>
      <c r="AU31" s="5">
        <f t="shared" si="22"/>
        <v>0</v>
      </c>
      <c r="AV31" s="5">
        <f t="shared" si="23"/>
        <v>0</v>
      </c>
      <c r="AW31" s="5">
        <f t="shared" si="24"/>
        <v>0</v>
      </c>
      <c r="AX31" s="5">
        <f t="shared" si="25"/>
        <v>0</v>
      </c>
      <c r="AY31" s="5">
        <f t="shared" si="26"/>
        <v>0</v>
      </c>
      <c r="AZ31" s="5">
        <f t="shared" si="27"/>
        <v>0</v>
      </c>
      <c r="BA31" s="5">
        <f t="shared" si="28"/>
        <v>0</v>
      </c>
      <c r="BB31" s="36"/>
    </row>
    <row r="32" spans="1:64" ht="63" x14ac:dyDescent="0.25">
      <c r="A32" s="33" t="s">
        <v>79</v>
      </c>
      <c r="B32" s="3" t="s">
        <v>80</v>
      </c>
      <c r="C32" s="4" t="s">
        <v>60</v>
      </c>
      <c r="D32" s="41" t="s">
        <v>61</v>
      </c>
      <c r="E32" s="1">
        <v>0</v>
      </c>
      <c r="F32" s="52">
        <f t="shared" ref="F32:L32" si="61">F33</f>
        <v>0</v>
      </c>
      <c r="G32" s="52">
        <f t="shared" si="61"/>
        <v>0</v>
      </c>
      <c r="H32" s="52">
        <f t="shared" si="61"/>
        <v>0</v>
      </c>
      <c r="I32" s="52">
        <f t="shared" si="61"/>
        <v>4.9640000000000004</v>
      </c>
      <c r="J32" s="52">
        <f t="shared" si="61"/>
        <v>0</v>
      </c>
      <c r="K32" s="52">
        <f t="shared" si="61"/>
        <v>0</v>
      </c>
      <c r="L32" s="52">
        <f t="shared" si="61"/>
        <v>0</v>
      </c>
      <c r="M32" s="1">
        <f>T32+AA32+AH32+AO32</f>
        <v>0</v>
      </c>
      <c r="N32" s="1">
        <f t="shared" ref="N32:O32" si="62">U32+AB32+AI32+AP32</f>
        <v>0</v>
      </c>
      <c r="O32" s="1">
        <f t="shared" si="62"/>
        <v>0</v>
      </c>
      <c r="P32" s="1">
        <f t="shared" si="6"/>
        <v>0</v>
      </c>
      <c r="Q32" s="1">
        <f t="shared" si="7"/>
        <v>0</v>
      </c>
      <c r="R32" s="1">
        <f t="shared" si="8"/>
        <v>0</v>
      </c>
      <c r="S32" s="2">
        <f t="shared" ref="S32:AT32" si="63">S33</f>
        <v>0</v>
      </c>
      <c r="T32" s="2">
        <f t="shared" si="63"/>
        <v>0</v>
      </c>
      <c r="U32" s="2">
        <f t="shared" si="63"/>
        <v>0</v>
      </c>
      <c r="V32" s="2">
        <f t="shared" si="63"/>
        <v>0</v>
      </c>
      <c r="W32" s="2">
        <f t="shared" si="63"/>
        <v>0</v>
      </c>
      <c r="X32" s="2">
        <f t="shared" si="63"/>
        <v>0</v>
      </c>
      <c r="Y32" s="2">
        <f t="shared" si="63"/>
        <v>0</v>
      </c>
      <c r="Z32" s="2">
        <f t="shared" si="63"/>
        <v>0</v>
      </c>
      <c r="AA32" s="2">
        <f t="shared" si="63"/>
        <v>0</v>
      </c>
      <c r="AB32" s="2">
        <f t="shared" si="63"/>
        <v>0</v>
      </c>
      <c r="AC32" s="2">
        <f t="shared" si="63"/>
        <v>0</v>
      </c>
      <c r="AD32" s="2">
        <f t="shared" si="63"/>
        <v>0</v>
      </c>
      <c r="AE32" s="2">
        <f t="shared" si="63"/>
        <v>0</v>
      </c>
      <c r="AF32" s="2">
        <f t="shared" si="63"/>
        <v>0</v>
      </c>
      <c r="AG32" s="2">
        <f t="shared" si="63"/>
        <v>0</v>
      </c>
      <c r="AH32" s="2">
        <f t="shared" si="63"/>
        <v>0</v>
      </c>
      <c r="AI32" s="2">
        <f t="shared" si="63"/>
        <v>0</v>
      </c>
      <c r="AJ32" s="2">
        <f t="shared" si="63"/>
        <v>0</v>
      </c>
      <c r="AK32" s="2">
        <f t="shared" si="63"/>
        <v>0</v>
      </c>
      <c r="AL32" s="2">
        <f t="shared" si="63"/>
        <v>0</v>
      </c>
      <c r="AM32" s="2">
        <f t="shared" si="63"/>
        <v>0</v>
      </c>
      <c r="AN32" s="2">
        <f t="shared" si="63"/>
        <v>0</v>
      </c>
      <c r="AO32" s="2">
        <f t="shared" si="63"/>
        <v>0</v>
      </c>
      <c r="AP32" s="2">
        <f t="shared" si="63"/>
        <v>0</v>
      </c>
      <c r="AQ32" s="2">
        <f t="shared" si="63"/>
        <v>0</v>
      </c>
      <c r="AR32" s="2">
        <f t="shared" si="63"/>
        <v>0</v>
      </c>
      <c r="AS32" s="2">
        <f t="shared" si="63"/>
        <v>0</v>
      </c>
      <c r="AT32" s="2">
        <f t="shared" si="63"/>
        <v>0</v>
      </c>
      <c r="AU32" s="5">
        <f t="shared" si="22"/>
        <v>0</v>
      </c>
      <c r="AV32" s="5">
        <f t="shared" si="23"/>
        <v>0</v>
      </c>
      <c r="AW32" s="5">
        <f t="shared" si="24"/>
        <v>0</v>
      </c>
      <c r="AX32" s="5">
        <f t="shared" si="25"/>
        <v>0</v>
      </c>
      <c r="AY32" s="5">
        <f t="shared" si="26"/>
        <v>-4.9640000000000004</v>
      </c>
      <c r="AZ32" s="5">
        <f t="shared" si="27"/>
        <v>0</v>
      </c>
      <c r="BA32" s="5">
        <f t="shared" si="28"/>
        <v>0</v>
      </c>
      <c r="BB32" s="36"/>
    </row>
    <row r="33" spans="1:54" ht="47.25" x14ac:dyDescent="0.25">
      <c r="A33" s="33" t="s">
        <v>81</v>
      </c>
      <c r="B33" s="3" t="s">
        <v>82</v>
      </c>
      <c r="C33" s="4" t="s">
        <v>60</v>
      </c>
      <c r="D33" s="41" t="s">
        <v>61</v>
      </c>
      <c r="E33" s="1">
        <v>0</v>
      </c>
      <c r="F33" s="52">
        <f t="shared" ref="F33:L33" si="64">SUM(F34:F43)</f>
        <v>0</v>
      </c>
      <c r="G33" s="52">
        <f t="shared" ref="G33:H33" si="65">SUM(G34:G43)</f>
        <v>0</v>
      </c>
      <c r="H33" s="52">
        <f t="shared" si="65"/>
        <v>0</v>
      </c>
      <c r="I33" s="52">
        <f t="shared" si="64"/>
        <v>4.9640000000000004</v>
      </c>
      <c r="J33" s="52">
        <f t="shared" si="64"/>
        <v>0</v>
      </c>
      <c r="K33" s="52">
        <f t="shared" si="64"/>
        <v>0</v>
      </c>
      <c r="L33" s="52">
        <f t="shared" si="64"/>
        <v>0</v>
      </c>
      <c r="M33" s="2">
        <f t="shared" ref="M33:AT33" si="66">SUM(M34:M43)</f>
        <v>0</v>
      </c>
      <c r="N33" s="2">
        <f t="shared" ref="N33:O33" si="67">SUM(N34:N43)</f>
        <v>0</v>
      </c>
      <c r="O33" s="2">
        <f t="shared" si="67"/>
        <v>0</v>
      </c>
      <c r="P33" s="2">
        <f t="shared" si="66"/>
        <v>0</v>
      </c>
      <c r="Q33" s="2">
        <f t="shared" si="66"/>
        <v>0</v>
      </c>
      <c r="R33" s="2">
        <f t="shared" si="66"/>
        <v>0</v>
      </c>
      <c r="S33" s="2">
        <f t="shared" si="66"/>
        <v>0</v>
      </c>
      <c r="T33" s="2">
        <f t="shared" si="66"/>
        <v>0</v>
      </c>
      <c r="U33" s="2">
        <f t="shared" ref="U33:V33" si="68">SUM(U34:U43)</f>
        <v>0</v>
      </c>
      <c r="V33" s="2">
        <f t="shared" si="68"/>
        <v>0</v>
      </c>
      <c r="W33" s="2">
        <f t="shared" si="66"/>
        <v>0</v>
      </c>
      <c r="X33" s="2">
        <f t="shared" si="66"/>
        <v>0</v>
      </c>
      <c r="Y33" s="2">
        <f t="shared" si="66"/>
        <v>0</v>
      </c>
      <c r="Z33" s="2">
        <f t="shared" si="66"/>
        <v>0</v>
      </c>
      <c r="AA33" s="2">
        <f t="shared" si="66"/>
        <v>0</v>
      </c>
      <c r="AB33" s="2">
        <f t="shared" ref="AB33:AC33" si="69">SUM(AB34:AB43)</f>
        <v>0</v>
      </c>
      <c r="AC33" s="2">
        <f t="shared" si="69"/>
        <v>0</v>
      </c>
      <c r="AD33" s="2">
        <f t="shared" si="66"/>
        <v>0</v>
      </c>
      <c r="AE33" s="2">
        <f t="shared" si="66"/>
        <v>0</v>
      </c>
      <c r="AF33" s="2">
        <f t="shared" si="66"/>
        <v>0</v>
      </c>
      <c r="AG33" s="2">
        <f t="shared" si="66"/>
        <v>0</v>
      </c>
      <c r="AH33" s="2">
        <f t="shared" si="66"/>
        <v>0</v>
      </c>
      <c r="AI33" s="2">
        <f t="shared" ref="AI33:AJ33" si="70">SUM(AI34:AI43)</f>
        <v>0</v>
      </c>
      <c r="AJ33" s="2">
        <f t="shared" si="70"/>
        <v>0</v>
      </c>
      <c r="AK33" s="2">
        <f t="shared" si="66"/>
        <v>0</v>
      </c>
      <c r="AL33" s="2">
        <f t="shared" si="66"/>
        <v>0</v>
      </c>
      <c r="AM33" s="2">
        <f t="shared" si="66"/>
        <v>0</v>
      </c>
      <c r="AN33" s="2">
        <f t="shared" si="66"/>
        <v>0</v>
      </c>
      <c r="AO33" s="2">
        <f t="shared" si="66"/>
        <v>0</v>
      </c>
      <c r="AP33" s="2">
        <f t="shared" ref="AP33:AQ33" si="71">SUM(AP34:AP43)</f>
        <v>0</v>
      </c>
      <c r="AQ33" s="2">
        <f t="shared" si="71"/>
        <v>0</v>
      </c>
      <c r="AR33" s="2">
        <f t="shared" si="66"/>
        <v>0</v>
      </c>
      <c r="AS33" s="2">
        <f t="shared" si="66"/>
        <v>0</v>
      </c>
      <c r="AT33" s="2">
        <f t="shared" si="66"/>
        <v>0</v>
      </c>
      <c r="AU33" s="5">
        <f t="shared" si="22"/>
        <v>0</v>
      </c>
      <c r="AV33" s="5">
        <f t="shared" si="23"/>
        <v>0</v>
      </c>
      <c r="AW33" s="5">
        <f t="shared" si="24"/>
        <v>0</v>
      </c>
      <c r="AX33" s="5">
        <f t="shared" si="25"/>
        <v>0</v>
      </c>
      <c r="AY33" s="5">
        <f t="shared" si="26"/>
        <v>-4.9640000000000004</v>
      </c>
      <c r="AZ33" s="5">
        <f t="shared" si="27"/>
        <v>0</v>
      </c>
      <c r="BA33" s="5">
        <f t="shared" si="28"/>
        <v>0</v>
      </c>
      <c r="BB33" s="36"/>
    </row>
    <row r="34" spans="1:54" ht="63" x14ac:dyDescent="0.25">
      <c r="A34" s="39" t="s">
        <v>83</v>
      </c>
      <c r="B34" s="53" t="s">
        <v>121</v>
      </c>
      <c r="C34" s="54" t="s">
        <v>122</v>
      </c>
      <c r="D34" s="41" t="s">
        <v>61</v>
      </c>
      <c r="E34" s="1">
        <v>0</v>
      </c>
      <c r="F34" s="1">
        <v>0</v>
      </c>
      <c r="G34" s="1">
        <v>0</v>
      </c>
      <c r="H34" s="1">
        <v>0</v>
      </c>
      <c r="I34" s="1">
        <v>3.2639999999999998</v>
      </c>
      <c r="J34" s="1">
        <v>0</v>
      </c>
      <c r="K34" s="1">
        <v>0</v>
      </c>
      <c r="L34" s="1">
        <f t="shared" ref="L34:L43" si="72">S34+Z34+AG34+AN34</f>
        <v>0</v>
      </c>
      <c r="M34" s="1">
        <f t="shared" ref="M34:M43" si="73">T34+AA34+AH34+AO34</f>
        <v>0</v>
      </c>
      <c r="N34" s="1">
        <v>0</v>
      </c>
      <c r="O34" s="1">
        <v>0</v>
      </c>
      <c r="P34" s="1">
        <f t="shared" ref="P34:P43" si="74">W34+AD34+AK34+AR34</f>
        <v>0</v>
      </c>
      <c r="Q34" s="1">
        <f t="shared" ref="Q34:Q43" si="75">X34+AE34+AL34+AS34</f>
        <v>0</v>
      </c>
      <c r="R34" s="1">
        <f t="shared" ref="R34:R43" si="76">Y34+AF34+AM34+AT34</f>
        <v>0</v>
      </c>
      <c r="S34" s="2">
        <v>0</v>
      </c>
      <c r="T34" s="2">
        <v>0</v>
      </c>
      <c r="U34" s="2">
        <v>0</v>
      </c>
      <c r="V34" s="2">
        <v>0</v>
      </c>
      <c r="W34" s="2">
        <v>0</v>
      </c>
      <c r="X34" s="2">
        <v>0</v>
      </c>
      <c r="Y34" s="2">
        <v>0</v>
      </c>
      <c r="Z34" s="2">
        <v>0</v>
      </c>
      <c r="AA34" s="2">
        <v>0</v>
      </c>
      <c r="AB34" s="2">
        <v>0</v>
      </c>
      <c r="AC34" s="2">
        <v>0</v>
      </c>
      <c r="AD34" s="2">
        <v>0</v>
      </c>
      <c r="AE34" s="2">
        <v>0</v>
      </c>
      <c r="AF34" s="2">
        <v>0</v>
      </c>
      <c r="AG34" s="2">
        <v>0</v>
      </c>
      <c r="AH34" s="2">
        <v>0</v>
      </c>
      <c r="AI34" s="2">
        <v>0</v>
      </c>
      <c r="AJ34" s="2">
        <v>0</v>
      </c>
      <c r="AK34" s="2">
        <v>0</v>
      </c>
      <c r="AL34" s="2">
        <v>0</v>
      </c>
      <c r="AM34" s="2">
        <v>0</v>
      </c>
      <c r="AN34" s="2">
        <v>0</v>
      </c>
      <c r="AO34" s="2">
        <v>0</v>
      </c>
      <c r="AP34" s="2">
        <v>0</v>
      </c>
      <c r="AQ34" s="2">
        <v>0</v>
      </c>
      <c r="AR34" s="2">
        <v>0</v>
      </c>
      <c r="AS34" s="2">
        <v>0</v>
      </c>
      <c r="AT34" s="2">
        <v>0</v>
      </c>
      <c r="AU34" s="5">
        <f t="shared" si="22"/>
        <v>0</v>
      </c>
      <c r="AV34" s="5">
        <f t="shared" si="23"/>
        <v>0</v>
      </c>
      <c r="AW34" s="5">
        <f t="shared" si="24"/>
        <v>0</v>
      </c>
      <c r="AX34" s="5">
        <f t="shared" si="25"/>
        <v>0</v>
      </c>
      <c r="AY34" s="5">
        <f t="shared" si="26"/>
        <v>-3.2639999999999998</v>
      </c>
      <c r="AZ34" s="5">
        <f t="shared" si="27"/>
        <v>0</v>
      </c>
      <c r="BA34" s="5">
        <f t="shared" si="28"/>
        <v>0</v>
      </c>
      <c r="BB34" s="36"/>
    </row>
    <row r="35" spans="1:54" ht="63" x14ac:dyDescent="0.25">
      <c r="A35" s="39" t="s">
        <v>84</v>
      </c>
      <c r="B35" s="53" t="s">
        <v>123</v>
      </c>
      <c r="C35" s="54" t="s">
        <v>124</v>
      </c>
      <c r="D35" s="41" t="s">
        <v>61</v>
      </c>
      <c r="E35" s="1">
        <v>0</v>
      </c>
      <c r="F35" s="1">
        <v>0</v>
      </c>
      <c r="G35" s="1">
        <v>0</v>
      </c>
      <c r="H35" s="1">
        <v>0</v>
      </c>
      <c r="I35" s="1">
        <v>0.14000000000000001</v>
      </c>
      <c r="J35" s="1">
        <v>0</v>
      </c>
      <c r="K35" s="1">
        <v>0</v>
      </c>
      <c r="L35" s="1">
        <f t="shared" si="72"/>
        <v>0</v>
      </c>
      <c r="M35" s="1">
        <f t="shared" si="73"/>
        <v>0</v>
      </c>
      <c r="N35" s="1">
        <v>0</v>
      </c>
      <c r="O35" s="1">
        <v>0</v>
      </c>
      <c r="P35" s="1">
        <f t="shared" si="74"/>
        <v>0</v>
      </c>
      <c r="Q35" s="1">
        <f t="shared" si="75"/>
        <v>0</v>
      </c>
      <c r="R35" s="1">
        <f t="shared" si="76"/>
        <v>0</v>
      </c>
      <c r="S35" s="2">
        <v>0</v>
      </c>
      <c r="T35" s="2">
        <v>0</v>
      </c>
      <c r="U35" s="2">
        <v>0</v>
      </c>
      <c r="V35" s="2">
        <v>0</v>
      </c>
      <c r="W35" s="2">
        <v>0</v>
      </c>
      <c r="X35" s="2">
        <v>0</v>
      </c>
      <c r="Y35" s="2">
        <v>0</v>
      </c>
      <c r="Z35" s="2">
        <v>0</v>
      </c>
      <c r="AA35" s="2">
        <v>0</v>
      </c>
      <c r="AB35" s="2">
        <v>0</v>
      </c>
      <c r="AC35" s="2">
        <v>0</v>
      </c>
      <c r="AD35" s="2">
        <v>0</v>
      </c>
      <c r="AE35" s="2">
        <v>0</v>
      </c>
      <c r="AF35" s="2">
        <v>0</v>
      </c>
      <c r="AG35" s="2">
        <v>0</v>
      </c>
      <c r="AH35" s="2">
        <v>0</v>
      </c>
      <c r="AI35" s="2">
        <v>0</v>
      </c>
      <c r="AJ35" s="2">
        <v>0</v>
      </c>
      <c r="AK35" s="2">
        <v>0</v>
      </c>
      <c r="AL35" s="2">
        <v>0</v>
      </c>
      <c r="AM35" s="2">
        <v>0</v>
      </c>
      <c r="AN35" s="2">
        <v>0</v>
      </c>
      <c r="AO35" s="2">
        <v>0</v>
      </c>
      <c r="AP35" s="2">
        <v>0</v>
      </c>
      <c r="AQ35" s="2">
        <v>0</v>
      </c>
      <c r="AR35" s="2">
        <v>0</v>
      </c>
      <c r="AS35" s="2">
        <v>0</v>
      </c>
      <c r="AT35" s="2">
        <v>0</v>
      </c>
      <c r="AU35" s="5">
        <f t="shared" si="22"/>
        <v>0</v>
      </c>
      <c r="AV35" s="5">
        <f t="shared" si="23"/>
        <v>0</v>
      </c>
      <c r="AW35" s="5">
        <f t="shared" si="24"/>
        <v>0</v>
      </c>
      <c r="AX35" s="5">
        <f t="shared" si="25"/>
        <v>0</v>
      </c>
      <c r="AY35" s="5">
        <f t="shared" si="26"/>
        <v>-0.14000000000000001</v>
      </c>
      <c r="AZ35" s="5">
        <f t="shared" si="27"/>
        <v>0</v>
      </c>
      <c r="BA35" s="5">
        <f t="shared" si="28"/>
        <v>0</v>
      </c>
      <c r="BB35" s="36"/>
    </row>
    <row r="36" spans="1:54" ht="63" x14ac:dyDescent="0.25">
      <c r="A36" s="39" t="s">
        <v>85</v>
      </c>
      <c r="B36" s="53" t="s">
        <v>125</v>
      </c>
      <c r="C36" s="54" t="s">
        <v>126</v>
      </c>
      <c r="D36" s="41" t="s">
        <v>61</v>
      </c>
      <c r="E36" s="1">
        <v>0</v>
      </c>
      <c r="F36" s="1">
        <v>0</v>
      </c>
      <c r="G36" s="1">
        <v>0</v>
      </c>
      <c r="H36" s="1">
        <v>0</v>
      </c>
      <c r="I36" s="1">
        <v>0.08</v>
      </c>
      <c r="J36" s="1">
        <v>0</v>
      </c>
      <c r="K36" s="1">
        <v>0</v>
      </c>
      <c r="L36" s="1">
        <f t="shared" si="72"/>
        <v>0</v>
      </c>
      <c r="M36" s="1">
        <f t="shared" si="73"/>
        <v>0</v>
      </c>
      <c r="N36" s="1">
        <v>0</v>
      </c>
      <c r="O36" s="1">
        <v>0</v>
      </c>
      <c r="P36" s="1">
        <f t="shared" si="74"/>
        <v>0</v>
      </c>
      <c r="Q36" s="1">
        <f t="shared" si="75"/>
        <v>0</v>
      </c>
      <c r="R36" s="1">
        <f t="shared" si="76"/>
        <v>0</v>
      </c>
      <c r="S36" s="2">
        <v>0</v>
      </c>
      <c r="T36" s="2">
        <v>0</v>
      </c>
      <c r="U36" s="2">
        <v>0</v>
      </c>
      <c r="V36" s="2">
        <v>0</v>
      </c>
      <c r="W36" s="2">
        <v>0</v>
      </c>
      <c r="X36" s="2">
        <v>0</v>
      </c>
      <c r="Y36" s="2">
        <v>0</v>
      </c>
      <c r="Z36" s="2">
        <v>0</v>
      </c>
      <c r="AA36" s="2">
        <v>0</v>
      </c>
      <c r="AB36" s="2">
        <v>0</v>
      </c>
      <c r="AC36" s="2">
        <v>0</v>
      </c>
      <c r="AD36" s="2">
        <v>0</v>
      </c>
      <c r="AE36" s="2">
        <v>0</v>
      </c>
      <c r="AF36" s="2">
        <v>0</v>
      </c>
      <c r="AG36" s="2">
        <v>0</v>
      </c>
      <c r="AH36" s="2">
        <v>0</v>
      </c>
      <c r="AI36" s="2">
        <v>0</v>
      </c>
      <c r="AJ36" s="2">
        <v>0</v>
      </c>
      <c r="AK36" s="2">
        <v>0</v>
      </c>
      <c r="AL36" s="2">
        <v>0</v>
      </c>
      <c r="AM36" s="2">
        <v>0</v>
      </c>
      <c r="AN36" s="2">
        <v>0</v>
      </c>
      <c r="AO36" s="2">
        <v>0</v>
      </c>
      <c r="AP36" s="2">
        <v>0</v>
      </c>
      <c r="AQ36" s="2">
        <v>0</v>
      </c>
      <c r="AR36" s="2">
        <v>0</v>
      </c>
      <c r="AS36" s="2">
        <v>0</v>
      </c>
      <c r="AT36" s="2">
        <v>0</v>
      </c>
      <c r="AU36" s="5">
        <f t="shared" si="22"/>
        <v>0</v>
      </c>
      <c r="AV36" s="5">
        <f t="shared" si="23"/>
        <v>0</v>
      </c>
      <c r="AW36" s="5">
        <f t="shared" si="24"/>
        <v>0</v>
      </c>
      <c r="AX36" s="5">
        <f t="shared" si="25"/>
        <v>0</v>
      </c>
      <c r="AY36" s="5">
        <f t="shared" si="26"/>
        <v>-0.08</v>
      </c>
      <c r="AZ36" s="5">
        <f t="shared" si="27"/>
        <v>0</v>
      </c>
      <c r="BA36" s="5">
        <f t="shared" si="28"/>
        <v>0</v>
      </c>
      <c r="BB36" s="36"/>
    </row>
    <row r="37" spans="1:54" ht="63" x14ac:dyDescent="0.25">
      <c r="A37" s="39" t="s">
        <v>86</v>
      </c>
      <c r="B37" s="53" t="s">
        <v>127</v>
      </c>
      <c r="C37" s="54" t="s">
        <v>128</v>
      </c>
      <c r="D37" s="41" t="s">
        <v>61</v>
      </c>
      <c r="E37" s="1">
        <v>0</v>
      </c>
      <c r="F37" s="1">
        <v>0</v>
      </c>
      <c r="G37" s="1">
        <v>0</v>
      </c>
      <c r="H37" s="1">
        <v>0</v>
      </c>
      <c r="I37" s="1">
        <v>0.1</v>
      </c>
      <c r="J37" s="1">
        <v>0</v>
      </c>
      <c r="K37" s="1">
        <v>0</v>
      </c>
      <c r="L37" s="1">
        <f t="shared" si="72"/>
        <v>0</v>
      </c>
      <c r="M37" s="1">
        <f t="shared" si="73"/>
        <v>0</v>
      </c>
      <c r="N37" s="1">
        <v>0</v>
      </c>
      <c r="O37" s="1">
        <v>0</v>
      </c>
      <c r="P37" s="1">
        <f t="shared" si="74"/>
        <v>0</v>
      </c>
      <c r="Q37" s="1">
        <f t="shared" si="75"/>
        <v>0</v>
      </c>
      <c r="R37" s="1">
        <f t="shared" si="76"/>
        <v>0</v>
      </c>
      <c r="S37" s="2">
        <v>0</v>
      </c>
      <c r="T37" s="2">
        <v>0</v>
      </c>
      <c r="U37" s="2">
        <v>0</v>
      </c>
      <c r="V37" s="2">
        <v>0</v>
      </c>
      <c r="W37" s="2">
        <v>0</v>
      </c>
      <c r="X37" s="2">
        <v>0</v>
      </c>
      <c r="Y37" s="2">
        <v>0</v>
      </c>
      <c r="Z37" s="2">
        <v>0</v>
      </c>
      <c r="AA37" s="2">
        <v>0</v>
      </c>
      <c r="AB37" s="2">
        <v>0</v>
      </c>
      <c r="AC37" s="2">
        <v>0</v>
      </c>
      <c r="AD37" s="2">
        <v>0</v>
      </c>
      <c r="AE37" s="2">
        <v>0</v>
      </c>
      <c r="AF37" s="2">
        <v>0</v>
      </c>
      <c r="AG37" s="2">
        <v>0</v>
      </c>
      <c r="AH37" s="2">
        <v>0</v>
      </c>
      <c r="AI37" s="2">
        <v>0</v>
      </c>
      <c r="AJ37" s="2">
        <v>0</v>
      </c>
      <c r="AK37" s="2">
        <v>0</v>
      </c>
      <c r="AL37" s="2">
        <v>0</v>
      </c>
      <c r="AM37" s="2">
        <v>0</v>
      </c>
      <c r="AN37" s="2">
        <v>0</v>
      </c>
      <c r="AO37" s="2">
        <v>0</v>
      </c>
      <c r="AP37" s="2">
        <v>0</v>
      </c>
      <c r="AQ37" s="2">
        <v>0</v>
      </c>
      <c r="AR37" s="2">
        <v>0</v>
      </c>
      <c r="AS37" s="2">
        <v>0</v>
      </c>
      <c r="AT37" s="2">
        <v>0</v>
      </c>
      <c r="AU37" s="5">
        <f t="shared" si="22"/>
        <v>0</v>
      </c>
      <c r="AV37" s="5">
        <f t="shared" si="23"/>
        <v>0</v>
      </c>
      <c r="AW37" s="5">
        <f t="shared" si="24"/>
        <v>0</v>
      </c>
      <c r="AX37" s="5">
        <f t="shared" si="25"/>
        <v>0</v>
      </c>
      <c r="AY37" s="5">
        <f t="shared" si="26"/>
        <v>-0.1</v>
      </c>
      <c r="AZ37" s="5">
        <f t="shared" si="27"/>
        <v>0</v>
      </c>
      <c r="BA37" s="5">
        <f t="shared" si="28"/>
        <v>0</v>
      </c>
      <c r="BB37" s="36"/>
    </row>
    <row r="38" spans="1:54" ht="63" x14ac:dyDescent="0.25">
      <c r="A38" s="39" t="s">
        <v>87</v>
      </c>
      <c r="B38" s="53" t="s">
        <v>129</v>
      </c>
      <c r="C38" s="54" t="s">
        <v>130</v>
      </c>
      <c r="D38" s="41" t="s">
        <v>61</v>
      </c>
      <c r="E38" s="1">
        <v>0</v>
      </c>
      <c r="F38" s="1">
        <v>0</v>
      </c>
      <c r="G38" s="1">
        <v>0</v>
      </c>
      <c r="H38" s="1">
        <v>0</v>
      </c>
      <c r="I38" s="1">
        <v>0.28000000000000003</v>
      </c>
      <c r="J38" s="1">
        <v>0</v>
      </c>
      <c r="K38" s="1">
        <v>0</v>
      </c>
      <c r="L38" s="1">
        <f t="shared" si="72"/>
        <v>0</v>
      </c>
      <c r="M38" s="1">
        <f t="shared" si="73"/>
        <v>0</v>
      </c>
      <c r="N38" s="1">
        <v>0</v>
      </c>
      <c r="O38" s="1">
        <v>0</v>
      </c>
      <c r="P38" s="1">
        <f t="shared" si="74"/>
        <v>0</v>
      </c>
      <c r="Q38" s="1">
        <f t="shared" si="75"/>
        <v>0</v>
      </c>
      <c r="R38" s="1">
        <f t="shared" si="76"/>
        <v>0</v>
      </c>
      <c r="S38" s="2">
        <v>0</v>
      </c>
      <c r="T38" s="2">
        <v>0</v>
      </c>
      <c r="U38" s="2">
        <v>0</v>
      </c>
      <c r="V38" s="2">
        <v>0</v>
      </c>
      <c r="W38" s="2">
        <v>0</v>
      </c>
      <c r="X38" s="2">
        <v>0</v>
      </c>
      <c r="Y38" s="2">
        <v>0</v>
      </c>
      <c r="Z38" s="2">
        <v>0</v>
      </c>
      <c r="AA38" s="2">
        <v>0</v>
      </c>
      <c r="AB38" s="2">
        <v>0</v>
      </c>
      <c r="AC38" s="2">
        <v>0</v>
      </c>
      <c r="AD38" s="2">
        <v>0</v>
      </c>
      <c r="AE38" s="2">
        <v>0</v>
      </c>
      <c r="AF38" s="2">
        <v>0</v>
      </c>
      <c r="AG38" s="2">
        <v>0</v>
      </c>
      <c r="AH38" s="2">
        <v>0</v>
      </c>
      <c r="AI38" s="2">
        <v>0</v>
      </c>
      <c r="AJ38" s="2">
        <v>0</v>
      </c>
      <c r="AK38" s="2">
        <v>0</v>
      </c>
      <c r="AL38" s="2">
        <v>0</v>
      </c>
      <c r="AM38" s="2">
        <v>0</v>
      </c>
      <c r="AN38" s="2">
        <v>0</v>
      </c>
      <c r="AO38" s="2">
        <v>0</v>
      </c>
      <c r="AP38" s="2">
        <v>0</v>
      </c>
      <c r="AQ38" s="2">
        <v>0</v>
      </c>
      <c r="AR38" s="2">
        <v>0</v>
      </c>
      <c r="AS38" s="2">
        <v>0</v>
      </c>
      <c r="AT38" s="2">
        <v>0</v>
      </c>
      <c r="AU38" s="5">
        <f t="shared" si="22"/>
        <v>0</v>
      </c>
      <c r="AV38" s="5">
        <f t="shared" si="23"/>
        <v>0</v>
      </c>
      <c r="AW38" s="5">
        <f t="shared" si="24"/>
        <v>0</v>
      </c>
      <c r="AX38" s="5">
        <f t="shared" si="25"/>
        <v>0</v>
      </c>
      <c r="AY38" s="5">
        <f t="shared" si="26"/>
        <v>-0.28000000000000003</v>
      </c>
      <c r="AZ38" s="5">
        <f t="shared" si="27"/>
        <v>0</v>
      </c>
      <c r="BA38" s="5">
        <f t="shared" si="28"/>
        <v>0</v>
      </c>
      <c r="BB38" s="36"/>
    </row>
    <row r="39" spans="1:54" ht="63" x14ac:dyDescent="0.25">
      <c r="A39" s="39" t="s">
        <v>88</v>
      </c>
      <c r="B39" s="53" t="s">
        <v>131</v>
      </c>
      <c r="C39" s="54" t="s">
        <v>132</v>
      </c>
      <c r="D39" s="41" t="s">
        <v>61</v>
      </c>
      <c r="E39" s="1">
        <v>0</v>
      </c>
      <c r="F39" s="1">
        <v>0</v>
      </c>
      <c r="G39" s="1">
        <v>0</v>
      </c>
      <c r="H39" s="1">
        <v>0</v>
      </c>
      <c r="I39" s="1">
        <v>0.13</v>
      </c>
      <c r="J39" s="1">
        <v>0</v>
      </c>
      <c r="K39" s="1">
        <v>0</v>
      </c>
      <c r="L39" s="1">
        <f t="shared" si="72"/>
        <v>0</v>
      </c>
      <c r="M39" s="1">
        <f t="shared" si="73"/>
        <v>0</v>
      </c>
      <c r="N39" s="1">
        <v>0</v>
      </c>
      <c r="O39" s="1">
        <v>0</v>
      </c>
      <c r="P39" s="1">
        <f t="shared" si="74"/>
        <v>0</v>
      </c>
      <c r="Q39" s="1">
        <f t="shared" si="75"/>
        <v>0</v>
      </c>
      <c r="R39" s="1">
        <f t="shared" si="76"/>
        <v>0</v>
      </c>
      <c r="S39" s="2">
        <v>0</v>
      </c>
      <c r="T39" s="2">
        <v>0</v>
      </c>
      <c r="U39" s="2">
        <v>0</v>
      </c>
      <c r="V39" s="2">
        <v>0</v>
      </c>
      <c r="W39" s="2">
        <v>0</v>
      </c>
      <c r="X39" s="2">
        <v>0</v>
      </c>
      <c r="Y39" s="2">
        <v>0</v>
      </c>
      <c r="Z39" s="2">
        <v>0</v>
      </c>
      <c r="AA39" s="2">
        <v>0</v>
      </c>
      <c r="AB39" s="2">
        <v>0</v>
      </c>
      <c r="AC39" s="2">
        <v>0</v>
      </c>
      <c r="AD39" s="2">
        <v>0</v>
      </c>
      <c r="AE39" s="2">
        <v>0</v>
      </c>
      <c r="AF39" s="2">
        <v>0</v>
      </c>
      <c r="AG39" s="2">
        <v>0</v>
      </c>
      <c r="AH39" s="2">
        <v>0</v>
      </c>
      <c r="AI39" s="2">
        <v>0</v>
      </c>
      <c r="AJ39" s="2">
        <v>0</v>
      </c>
      <c r="AK39" s="2">
        <v>0</v>
      </c>
      <c r="AL39" s="2">
        <v>0</v>
      </c>
      <c r="AM39" s="2">
        <v>0</v>
      </c>
      <c r="AN39" s="2">
        <v>0</v>
      </c>
      <c r="AO39" s="2">
        <v>0</v>
      </c>
      <c r="AP39" s="2">
        <v>0</v>
      </c>
      <c r="AQ39" s="2">
        <v>0</v>
      </c>
      <c r="AR39" s="2">
        <v>0</v>
      </c>
      <c r="AS39" s="2">
        <v>0</v>
      </c>
      <c r="AT39" s="2">
        <v>0</v>
      </c>
      <c r="AU39" s="5">
        <f t="shared" si="22"/>
        <v>0</v>
      </c>
      <c r="AV39" s="5">
        <f t="shared" si="23"/>
        <v>0</v>
      </c>
      <c r="AW39" s="5">
        <f t="shared" si="24"/>
        <v>0</v>
      </c>
      <c r="AX39" s="5">
        <f t="shared" si="25"/>
        <v>0</v>
      </c>
      <c r="AY39" s="5">
        <f t="shared" si="26"/>
        <v>-0.13</v>
      </c>
      <c r="AZ39" s="5">
        <f t="shared" si="27"/>
        <v>0</v>
      </c>
      <c r="BA39" s="5">
        <f t="shared" si="28"/>
        <v>0</v>
      </c>
      <c r="BB39" s="36"/>
    </row>
    <row r="40" spans="1:54" ht="63" x14ac:dyDescent="0.25">
      <c r="A40" s="39" t="s">
        <v>89</v>
      </c>
      <c r="B40" s="53" t="s">
        <v>133</v>
      </c>
      <c r="C40" s="54" t="s">
        <v>134</v>
      </c>
      <c r="D40" s="41" t="s">
        <v>61</v>
      </c>
      <c r="E40" s="1">
        <v>0</v>
      </c>
      <c r="F40" s="1">
        <v>0</v>
      </c>
      <c r="G40" s="1">
        <v>0</v>
      </c>
      <c r="H40" s="1">
        <v>0</v>
      </c>
      <c r="I40" s="1">
        <v>0.17</v>
      </c>
      <c r="J40" s="1">
        <v>0</v>
      </c>
      <c r="K40" s="1">
        <v>0</v>
      </c>
      <c r="L40" s="1">
        <f t="shared" si="72"/>
        <v>0</v>
      </c>
      <c r="M40" s="1">
        <f t="shared" si="73"/>
        <v>0</v>
      </c>
      <c r="N40" s="1">
        <v>0</v>
      </c>
      <c r="O40" s="1">
        <v>0</v>
      </c>
      <c r="P40" s="1">
        <f t="shared" si="74"/>
        <v>0</v>
      </c>
      <c r="Q40" s="1">
        <f t="shared" si="75"/>
        <v>0</v>
      </c>
      <c r="R40" s="1">
        <f t="shared" si="76"/>
        <v>0</v>
      </c>
      <c r="S40" s="2">
        <v>0</v>
      </c>
      <c r="T40" s="2">
        <v>0</v>
      </c>
      <c r="U40" s="2">
        <v>0</v>
      </c>
      <c r="V40" s="2">
        <v>0</v>
      </c>
      <c r="W40" s="2">
        <v>0</v>
      </c>
      <c r="X40" s="2">
        <v>0</v>
      </c>
      <c r="Y40" s="2">
        <v>0</v>
      </c>
      <c r="Z40" s="2">
        <v>0</v>
      </c>
      <c r="AA40" s="2">
        <v>0</v>
      </c>
      <c r="AB40" s="2">
        <v>0</v>
      </c>
      <c r="AC40" s="2">
        <v>0</v>
      </c>
      <c r="AD40" s="2">
        <v>0</v>
      </c>
      <c r="AE40" s="2">
        <v>0</v>
      </c>
      <c r="AF40" s="2">
        <v>0</v>
      </c>
      <c r="AG40" s="2">
        <v>0</v>
      </c>
      <c r="AH40" s="2">
        <v>0</v>
      </c>
      <c r="AI40" s="2">
        <v>0</v>
      </c>
      <c r="AJ40" s="2">
        <v>0</v>
      </c>
      <c r="AK40" s="2">
        <v>0</v>
      </c>
      <c r="AL40" s="2">
        <v>0</v>
      </c>
      <c r="AM40" s="2">
        <v>0</v>
      </c>
      <c r="AN40" s="2">
        <v>0</v>
      </c>
      <c r="AO40" s="2">
        <v>0</v>
      </c>
      <c r="AP40" s="2">
        <v>0</v>
      </c>
      <c r="AQ40" s="2">
        <v>0</v>
      </c>
      <c r="AR40" s="2">
        <v>0</v>
      </c>
      <c r="AS40" s="2">
        <v>0</v>
      </c>
      <c r="AT40" s="2">
        <v>0</v>
      </c>
      <c r="AU40" s="5">
        <f t="shared" si="22"/>
        <v>0</v>
      </c>
      <c r="AV40" s="5">
        <f t="shared" si="23"/>
        <v>0</v>
      </c>
      <c r="AW40" s="5">
        <f t="shared" si="24"/>
        <v>0</v>
      </c>
      <c r="AX40" s="5">
        <f t="shared" si="25"/>
        <v>0</v>
      </c>
      <c r="AY40" s="5">
        <f t="shared" si="26"/>
        <v>-0.17</v>
      </c>
      <c r="AZ40" s="5">
        <f t="shared" si="27"/>
        <v>0</v>
      </c>
      <c r="BA40" s="5">
        <f t="shared" si="28"/>
        <v>0</v>
      </c>
      <c r="BB40" s="36"/>
    </row>
    <row r="41" spans="1:54" ht="63" x14ac:dyDescent="0.25">
      <c r="A41" s="39" t="s">
        <v>90</v>
      </c>
      <c r="B41" s="53" t="s">
        <v>135</v>
      </c>
      <c r="C41" s="54" t="s">
        <v>136</v>
      </c>
      <c r="D41" s="41" t="s">
        <v>61</v>
      </c>
      <c r="E41" s="1">
        <v>0</v>
      </c>
      <c r="F41" s="1">
        <v>0</v>
      </c>
      <c r="G41" s="1">
        <v>0</v>
      </c>
      <c r="H41" s="1">
        <v>0</v>
      </c>
      <c r="I41" s="1">
        <v>0.15</v>
      </c>
      <c r="J41" s="1">
        <v>0</v>
      </c>
      <c r="K41" s="1">
        <v>0</v>
      </c>
      <c r="L41" s="1">
        <f t="shared" si="72"/>
        <v>0</v>
      </c>
      <c r="M41" s="1">
        <f t="shared" si="73"/>
        <v>0</v>
      </c>
      <c r="N41" s="1">
        <v>0</v>
      </c>
      <c r="O41" s="1">
        <v>0</v>
      </c>
      <c r="P41" s="1">
        <f t="shared" si="74"/>
        <v>0</v>
      </c>
      <c r="Q41" s="1">
        <f t="shared" si="75"/>
        <v>0</v>
      </c>
      <c r="R41" s="1">
        <f t="shared" si="76"/>
        <v>0</v>
      </c>
      <c r="S41" s="2">
        <v>0</v>
      </c>
      <c r="T41" s="2">
        <v>0</v>
      </c>
      <c r="U41" s="2">
        <v>0</v>
      </c>
      <c r="V41" s="2">
        <v>0</v>
      </c>
      <c r="W41" s="2">
        <v>0</v>
      </c>
      <c r="X41" s="2">
        <v>0</v>
      </c>
      <c r="Y41" s="2">
        <v>0</v>
      </c>
      <c r="Z41" s="2">
        <v>0</v>
      </c>
      <c r="AA41" s="2">
        <v>0</v>
      </c>
      <c r="AB41" s="2">
        <v>0</v>
      </c>
      <c r="AC41" s="2">
        <v>0</v>
      </c>
      <c r="AD41" s="2">
        <v>0</v>
      </c>
      <c r="AE41" s="2">
        <v>0</v>
      </c>
      <c r="AF41" s="2">
        <v>0</v>
      </c>
      <c r="AG41" s="2">
        <v>0</v>
      </c>
      <c r="AH41" s="2">
        <v>0</v>
      </c>
      <c r="AI41" s="2">
        <v>0</v>
      </c>
      <c r="AJ41" s="2">
        <v>0</v>
      </c>
      <c r="AK41" s="2">
        <v>0</v>
      </c>
      <c r="AL41" s="2">
        <v>0</v>
      </c>
      <c r="AM41" s="2">
        <v>0</v>
      </c>
      <c r="AN41" s="2">
        <v>0</v>
      </c>
      <c r="AO41" s="2">
        <v>0</v>
      </c>
      <c r="AP41" s="2">
        <v>0</v>
      </c>
      <c r="AQ41" s="2">
        <v>0</v>
      </c>
      <c r="AR41" s="2">
        <v>0</v>
      </c>
      <c r="AS41" s="2">
        <v>0</v>
      </c>
      <c r="AT41" s="2">
        <v>0</v>
      </c>
      <c r="AU41" s="5">
        <f t="shared" si="22"/>
        <v>0</v>
      </c>
      <c r="AV41" s="5">
        <f t="shared" si="23"/>
        <v>0</v>
      </c>
      <c r="AW41" s="5">
        <f t="shared" si="24"/>
        <v>0</v>
      </c>
      <c r="AX41" s="5">
        <f t="shared" si="25"/>
        <v>0</v>
      </c>
      <c r="AY41" s="5">
        <f t="shared" si="26"/>
        <v>-0.15</v>
      </c>
      <c r="AZ41" s="5">
        <f t="shared" si="27"/>
        <v>0</v>
      </c>
      <c r="BA41" s="5">
        <f t="shared" si="28"/>
        <v>0</v>
      </c>
      <c r="BB41" s="36"/>
    </row>
    <row r="42" spans="1:54" ht="63" x14ac:dyDescent="0.25">
      <c r="A42" s="39" t="s">
        <v>91</v>
      </c>
      <c r="B42" s="53" t="s">
        <v>137</v>
      </c>
      <c r="C42" s="54" t="s">
        <v>138</v>
      </c>
      <c r="D42" s="41" t="s">
        <v>61</v>
      </c>
      <c r="E42" s="1">
        <v>0</v>
      </c>
      <c r="F42" s="1">
        <v>0</v>
      </c>
      <c r="G42" s="1">
        <v>0</v>
      </c>
      <c r="H42" s="1">
        <v>0</v>
      </c>
      <c r="I42" s="1">
        <v>0.5</v>
      </c>
      <c r="J42" s="1">
        <v>0</v>
      </c>
      <c r="K42" s="1">
        <v>0</v>
      </c>
      <c r="L42" s="1">
        <f t="shared" si="72"/>
        <v>0</v>
      </c>
      <c r="M42" s="1">
        <f t="shared" si="73"/>
        <v>0</v>
      </c>
      <c r="N42" s="1">
        <v>0</v>
      </c>
      <c r="O42" s="1">
        <v>0</v>
      </c>
      <c r="P42" s="1">
        <f t="shared" si="74"/>
        <v>0</v>
      </c>
      <c r="Q42" s="1">
        <f t="shared" si="75"/>
        <v>0</v>
      </c>
      <c r="R42" s="1">
        <f t="shared" si="76"/>
        <v>0</v>
      </c>
      <c r="S42" s="2">
        <v>0</v>
      </c>
      <c r="T42" s="2">
        <v>0</v>
      </c>
      <c r="U42" s="2">
        <v>0</v>
      </c>
      <c r="V42" s="2">
        <v>0</v>
      </c>
      <c r="W42" s="2">
        <v>0</v>
      </c>
      <c r="X42" s="2">
        <v>0</v>
      </c>
      <c r="Y42" s="2">
        <v>0</v>
      </c>
      <c r="Z42" s="2">
        <v>0</v>
      </c>
      <c r="AA42" s="2">
        <v>0</v>
      </c>
      <c r="AB42" s="2">
        <v>0</v>
      </c>
      <c r="AC42" s="2">
        <v>0</v>
      </c>
      <c r="AD42" s="2">
        <v>0</v>
      </c>
      <c r="AE42" s="2">
        <v>0</v>
      </c>
      <c r="AF42" s="2">
        <v>0</v>
      </c>
      <c r="AG42" s="2">
        <v>0</v>
      </c>
      <c r="AH42" s="2">
        <v>0</v>
      </c>
      <c r="AI42" s="2">
        <v>0</v>
      </c>
      <c r="AJ42" s="2">
        <v>0</v>
      </c>
      <c r="AK42" s="2">
        <v>0</v>
      </c>
      <c r="AL42" s="2">
        <v>0</v>
      </c>
      <c r="AM42" s="2">
        <v>0</v>
      </c>
      <c r="AN42" s="2">
        <v>0</v>
      </c>
      <c r="AO42" s="2">
        <v>0</v>
      </c>
      <c r="AP42" s="2">
        <v>0</v>
      </c>
      <c r="AQ42" s="2">
        <v>0</v>
      </c>
      <c r="AR42" s="2">
        <v>0</v>
      </c>
      <c r="AS42" s="2">
        <v>0</v>
      </c>
      <c r="AT42" s="2">
        <v>0</v>
      </c>
      <c r="AU42" s="5">
        <f t="shared" si="22"/>
        <v>0</v>
      </c>
      <c r="AV42" s="5">
        <f t="shared" si="23"/>
        <v>0</v>
      </c>
      <c r="AW42" s="5">
        <f t="shared" si="24"/>
        <v>0</v>
      </c>
      <c r="AX42" s="5">
        <f t="shared" si="25"/>
        <v>0</v>
      </c>
      <c r="AY42" s="5">
        <f t="shared" si="26"/>
        <v>-0.5</v>
      </c>
      <c r="AZ42" s="5">
        <f t="shared" si="27"/>
        <v>0</v>
      </c>
      <c r="BA42" s="5">
        <f t="shared" si="28"/>
        <v>0</v>
      </c>
      <c r="BB42" s="36"/>
    </row>
    <row r="43" spans="1:54" ht="47.25" x14ac:dyDescent="0.25">
      <c r="A43" s="39" t="s">
        <v>92</v>
      </c>
      <c r="B43" s="53" t="s">
        <v>139</v>
      </c>
      <c r="C43" s="54" t="s">
        <v>140</v>
      </c>
      <c r="D43" s="41" t="s">
        <v>61</v>
      </c>
      <c r="E43" s="1">
        <v>0</v>
      </c>
      <c r="F43" s="1">
        <v>0</v>
      </c>
      <c r="G43" s="1">
        <v>0</v>
      </c>
      <c r="H43" s="1">
        <v>0</v>
      </c>
      <c r="I43" s="1">
        <v>0.15</v>
      </c>
      <c r="J43" s="1">
        <v>0</v>
      </c>
      <c r="K43" s="1">
        <v>0</v>
      </c>
      <c r="L43" s="1">
        <f t="shared" si="72"/>
        <v>0</v>
      </c>
      <c r="M43" s="1">
        <f t="shared" si="73"/>
        <v>0</v>
      </c>
      <c r="N43" s="1">
        <v>0</v>
      </c>
      <c r="O43" s="1">
        <v>0</v>
      </c>
      <c r="P43" s="1">
        <f t="shared" si="74"/>
        <v>0</v>
      </c>
      <c r="Q43" s="1">
        <f t="shared" si="75"/>
        <v>0</v>
      </c>
      <c r="R43" s="1">
        <f t="shared" si="76"/>
        <v>0</v>
      </c>
      <c r="S43" s="2">
        <v>0</v>
      </c>
      <c r="T43" s="2">
        <v>0</v>
      </c>
      <c r="U43" s="2">
        <v>0</v>
      </c>
      <c r="V43" s="2">
        <v>0</v>
      </c>
      <c r="W43" s="2">
        <v>0</v>
      </c>
      <c r="X43" s="2">
        <v>0</v>
      </c>
      <c r="Y43" s="2">
        <v>0</v>
      </c>
      <c r="Z43" s="2">
        <v>0</v>
      </c>
      <c r="AA43" s="2">
        <v>0</v>
      </c>
      <c r="AB43" s="2">
        <v>0</v>
      </c>
      <c r="AC43" s="2">
        <v>0</v>
      </c>
      <c r="AD43" s="2">
        <v>0</v>
      </c>
      <c r="AE43" s="2">
        <v>0</v>
      </c>
      <c r="AF43" s="2">
        <v>0</v>
      </c>
      <c r="AG43" s="2">
        <v>0</v>
      </c>
      <c r="AH43" s="2">
        <v>0</v>
      </c>
      <c r="AI43" s="2">
        <v>0</v>
      </c>
      <c r="AJ43" s="2">
        <v>0</v>
      </c>
      <c r="AK43" s="2">
        <v>0</v>
      </c>
      <c r="AL43" s="2">
        <v>0</v>
      </c>
      <c r="AM43" s="2">
        <v>0</v>
      </c>
      <c r="AN43" s="2">
        <v>0</v>
      </c>
      <c r="AO43" s="2">
        <v>0</v>
      </c>
      <c r="AP43" s="2">
        <v>0</v>
      </c>
      <c r="AQ43" s="2">
        <v>0</v>
      </c>
      <c r="AR43" s="2">
        <v>0</v>
      </c>
      <c r="AS43" s="2">
        <v>0</v>
      </c>
      <c r="AT43" s="2">
        <v>0</v>
      </c>
      <c r="AU43" s="5">
        <f t="shared" si="22"/>
        <v>0</v>
      </c>
      <c r="AV43" s="5">
        <f t="shared" si="23"/>
        <v>0</v>
      </c>
      <c r="AW43" s="5">
        <f t="shared" si="24"/>
        <v>0</v>
      </c>
      <c r="AX43" s="5">
        <f t="shared" si="25"/>
        <v>0</v>
      </c>
      <c r="AY43" s="5">
        <f t="shared" si="26"/>
        <v>-0.15</v>
      </c>
      <c r="AZ43" s="5">
        <f t="shared" si="27"/>
        <v>0</v>
      </c>
      <c r="BA43" s="5">
        <f t="shared" si="28"/>
        <v>0</v>
      </c>
      <c r="BB43" s="36"/>
    </row>
    <row r="44" spans="1:54" ht="47.25" x14ac:dyDescent="0.25">
      <c r="A44" s="55" t="s">
        <v>93</v>
      </c>
      <c r="B44" s="53" t="s">
        <v>156</v>
      </c>
      <c r="C44" s="54" t="s">
        <v>60</v>
      </c>
      <c r="D44" s="41" t="s">
        <v>61</v>
      </c>
      <c r="E44" s="1">
        <v>0</v>
      </c>
      <c r="F44" s="1">
        <v>0</v>
      </c>
      <c r="G44" s="1">
        <v>0</v>
      </c>
      <c r="H44" s="1">
        <v>0</v>
      </c>
      <c r="I44" s="1">
        <v>0</v>
      </c>
      <c r="J44" s="1">
        <v>0</v>
      </c>
      <c r="K44" s="1">
        <f>K45</f>
        <v>2.8754390000000001</v>
      </c>
      <c r="L44" s="1">
        <f t="shared" ref="L44:AT44" si="77">L45</f>
        <v>0</v>
      </c>
      <c r="M44" s="1">
        <f t="shared" si="77"/>
        <v>0</v>
      </c>
      <c r="N44" s="1">
        <f t="shared" si="77"/>
        <v>0</v>
      </c>
      <c r="O44" s="1">
        <f t="shared" si="77"/>
        <v>0</v>
      </c>
      <c r="P44" s="1">
        <f t="shared" si="77"/>
        <v>0</v>
      </c>
      <c r="Q44" s="1">
        <f t="shared" si="77"/>
        <v>0</v>
      </c>
      <c r="R44" s="1">
        <f t="shared" si="77"/>
        <v>0</v>
      </c>
      <c r="S44" s="1">
        <f t="shared" si="77"/>
        <v>0</v>
      </c>
      <c r="T44" s="1">
        <f t="shared" si="77"/>
        <v>0</v>
      </c>
      <c r="U44" s="1">
        <f t="shared" si="77"/>
        <v>0</v>
      </c>
      <c r="V44" s="1">
        <f t="shared" si="77"/>
        <v>0</v>
      </c>
      <c r="W44" s="1">
        <f t="shared" si="77"/>
        <v>0</v>
      </c>
      <c r="X44" s="1">
        <f t="shared" si="77"/>
        <v>0</v>
      </c>
      <c r="Y44" s="1">
        <f t="shared" si="77"/>
        <v>5.1163560000000004E-2</v>
      </c>
      <c r="Z44" s="1">
        <f t="shared" si="77"/>
        <v>0</v>
      </c>
      <c r="AA44" s="1">
        <f t="shared" si="77"/>
        <v>0</v>
      </c>
      <c r="AB44" s="1">
        <f t="shared" si="77"/>
        <v>0</v>
      </c>
      <c r="AC44" s="1">
        <f t="shared" si="77"/>
        <v>0</v>
      </c>
      <c r="AD44" s="1">
        <f t="shared" si="77"/>
        <v>0</v>
      </c>
      <c r="AE44" s="1">
        <f t="shared" si="77"/>
        <v>0</v>
      </c>
      <c r="AF44" s="1">
        <f t="shared" si="77"/>
        <v>0.14063264</v>
      </c>
      <c r="AG44" s="1">
        <f t="shared" si="77"/>
        <v>0</v>
      </c>
      <c r="AH44" s="1">
        <f t="shared" si="77"/>
        <v>0</v>
      </c>
      <c r="AI44" s="1">
        <f t="shared" si="77"/>
        <v>0</v>
      </c>
      <c r="AJ44" s="1">
        <f t="shared" si="77"/>
        <v>0</v>
      </c>
      <c r="AK44" s="1">
        <f t="shared" si="77"/>
        <v>0</v>
      </c>
      <c r="AL44" s="1">
        <f t="shared" si="77"/>
        <v>0</v>
      </c>
      <c r="AM44" s="1">
        <f t="shared" si="77"/>
        <v>0</v>
      </c>
      <c r="AN44" s="1">
        <f t="shared" si="77"/>
        <v>0</v>
      </c>
      <c r="AO44" s="1">
        <f t="shared" si="77"/>
        <v>0</v>
      </c>
      <c r="AP44" s="1">
        <f t="shared" si="77"/>
        <v>0</v>
      </c>
      <c r="AQ44" s="1">
        <f t="shared" si="77"/>
        <v>0</v>
      </c>
      <c r="AR44" s="1">
        <f t="shared" si="77"/>
        <v>0</v>
      </c>
      <c r="AS44" s="1">
        <f t="shared" si="77"/>
        <v>0</v>
      </c>
      <c r="AT44" s="1">
        <f t="shared" si="77"/>
        <v>0</v>
      </c>
      <c r="AU44" s="5">
        <f t="shared" si="22"/>
        <v>0</v>
      </c>
      <c r="AV44" s="5">
        <f t="shared" si="23"/>
        <v>0</v>
      </c>
      <c r="AW44" s="5">
        <f t="shared" si="24"/>
        <v>0</v>
      </c>
      <c r="AX44" s="5">
        <f t="shared" si="25"/>
        <v>0</v>
      </c>
      <c r="AY44" s="5">
        <f t="shared" si="26"/>
        <v>0</v>
      </c>
      <c r="AZ44" s="5">
        <f t="shared" si="27"/>
        <v>0</v>
      </c>
      <c r="BA44" s="5">
        <f t="shared" si="28"/>
        <v>-2.8754390000000001</v>
      </c>
      <c r="BB44" s="36"/>
    </row>
    <row r="45" spans="1:54" ht="47.25" x14ac:dyDescent="0.25">
      <c r="A45" s="54" t="s">
        <v>95</v>
      </c>
      <c r="B45" s="53" t="s">
        <v>157</v>
      </c>
      <c r="C45" s="54" t="s">
        <v>158</v>
      </c>
      <c r="D45" s="41" t="s">
        <v>61</v>
      </c>
      <c r="E45" s="1">
        <v>0</v>
      </c>
      <c r="F45" s="1">
        <v>0</v>
      </c>
      <c r="G45" s="1">
        <v>0</v>
      </c>
      <c r="H45" s="1">
        <v>0</v>
      </c>
      <c r="I45" s="1">
        <v>0</v>
      </c>
      <c r="J45" s="1">
        <v>0</v>
      </c>
      <c r="K45" s="1">
        <v>2.8754390000000001</v>
      </c>
      <c r="L45" s="1">
        <v>0</v>
      </c>
      <c r="M45" s="1">
        <v>0</v>
      </c>
      <c r="N45" s="1">
        <v>0</v>
      </c>
      <c r="O45" s="1">
        <v>0</v>
      </c>
      <c r="P45" s="1">
        <v>0</v>
      </c>
      <c r="Q45" s="1">
        <v>0</v>
      </c>
      <c r="R45" s="1">
        <v>0</v>
      </c>
      <c r="S45" s="1">
        <v>0</v>
      </c>
      <c r="T45" s="1">
        <v>0</v>
      </c>
      <c r="U45" s="1">
        <v>0</v>
      </c>
      <c r="V45" s="1">
        <v>0</v>
      </c>
      <c r="W45" s="1">
        <v>0</v>
      </c>
      <c r="X45" s="1">
        <v>0</v>
      </c>
      <c r="Y45" s="2">
        <v>5.1163560000000004E-2</v>
      </c>
      <c r="Z45" s="2">
        <v>0</v>
      </c>
      <c r="AA45" s="2">
        <v>0</v>
      </c>
      <c r="AB45" s="2">
        <v>0</v>
      </c>
      <c r="AC45" s="2">
        <v>0</v>
      </c>
      <c r="AD45" s="2">
        <v>0</v>
      </c>
      <c r="AE45" s="2">
        <v>0</v>
      </c>
      <c r="AF45" s="2">
        <f>140.63264/1000</f>
        <v>0.14063264</v>
      </c>
      <c r="AG45" s="2">
        <v>0</v>
      </c>
      <c r="AH45" s="2">
        <v>0</v>
      </c>
      <c r="AI45" s="2">
        <v>0</v>
      </c>
      <c r="AJ45" s="2">
        <v>0</v>
      </c>
      <c r="AK45" s="2">
        <v>0</v>
      </c>
      <c r="AL45" s="2">
        <v>0</v>
      </c>
      <c r="AM45" s="2">
        <v>0</v>
      </c>
      <c r="AN45" s="2">
        <v>0</v>
      </c>
      <c r="AO45" s="2">
        <v>0</v>
      </c>
      <c r="AP45" s="2">
        <v>0</v>
      </c>
      <c r="AQ45" s="2">
        <v>0</v>
      </c>
      <c r="AR45" s="2">
        <v>0</v>
      </c>
      <c r="AS45" s="2">
        <v>0</v>
      </c>
      <c r="AT45" s="2">
        <v>0</v>
      </c>
      <c r="AU45" s="5">
        <f t="shared" si="22"/>
        <v>0</v>
      </c>
      <c r="AV45" s="5">
        <f t="shared" si="23"/>
        <v>0</v>
      </c>
      <c r="AW45" s="5">
        <f t="shared" si="24"/>
        <v>0</v>
      </c>
      <c r="AX45" s="5">
        <f t="shared" si="25"/>
        <v>0</v>
      </c>
      <c r="AY45" s="5">
        <f t="shared" si="26"/>
        <v>0</v>
      </c>
      <c r="AZ45" s="5">
        <f t="shared" si="27"/>
        <v>0</v>
      </c>
      <c r="BA45" s="5">
        <f t="shared" si="28"/>
        <v>-2.8754390000000001</v>
      </c>
      <c r="BB45" s="36"/>
    </row>
    <row r="46" spans="1:54" ht="63" x14ac:dyDescent="0.25">
      <c r="A46" s="33" t="s">
        <v>159</v>
      </c>
      <c r="B46" s="3" t="s">
        <v>94</v>
      </c>
      <c r="C46" s="7" t="s">
        <v>60</v>
      </c>
      <c r="D46" s="41" t="s">
        <v>61</v>
      </c>
      <c r="E46" s="1">
        <v>0</v>
      </c>
      <c r="F46" s="1">
        <v>0</v>
      </c>
      <c r="G46" s="1">
        <v>0</v>
      </c>
      <c r="H46" s="1">
        <v>0</v>
      </c>
      <c r="I46" s="1">
        <v>0</v>
      </c>
      <c r="J46" s="1">
        <v>0</v>
      </c>
      <c r="K46" s="1">
        <v>0</v>
      </c>
      <c r="L46" s="1">
        <f t="shared" ref="L46:M48" si="78">S46+Z46+AG46+AN46</f>
        <v>0</v>
      </c>
      <c r="M46" s="1">
        <f t="shared" si="78"/>
        <v>0</v>
      </c>
      <c r="N46" s="1">
        <f t="shared" ref="N46:O47" si="79">U46+AB46+AI46+AP46</f>
        <v>0</v>
      </c>
      <c r="O46" s="1">
        <f t="shared" si="79"/>
        <v>0</v>
      </c>
      <c r="P46" s="1">
        <f t="shared" ref="P46:R48" si="80">W46+AD46+AK46+AR46</f>
        <v>0</v>
      </c>
      <c r="Q46" s="1">
        <f t="shared" si="80"/>
        <v>0</v>
      </c>
      <c r="R46" s="1">
        <f t="shared" si="80"/>
        <v>0.49731352000000006</v>
      </c>
      <c r="S46" s="2">
        <f t="shared" ref="S46:AI47" si="81">S47</f>
        <v>0</v>
      </c>
      <c r="T46" s="2">
        <f t="shared" si="81"/>
        <v>0</v>
      </c>
      <c r="U46" s="2">
        <f t="shared" si="81"/>
        <v>0</v>
      </c>
      <c r="V46" s="2">
        <f t="shared" si="81"/>
        <v>0</v>
      </c>
      <c r="W46" s="2">
        <f t="shared" si="81"/>
        <v>0</v>
      </c>
      <c r="X46" s="2">
        <f t="shared" si="81"/>
        <v>0</v>
      </c>
      <c r="Y46" s="2">
        <f t="shared" si="81"/>
        <v>0.49731352000000006</v>
      </c>
      <c r="Z46" s="2">
        <f t="shared" si="81"/>
        <v>0</v>
      </c>
      <c r="AA46" s="2">
        <f t="shared" si="81"/>
        <v>0</v>
      </c>
      <c r="AB46" s="2">
        <f t="shared" si="81"/>
        <v>0</v>
      </c>
      <c r="AC46" s="2">
        <f t="shared" si="81"/>
        <v>0</v>
      </c>
      <c r="AD46" s="2">
        <f t="shared" si="81"/>
        <v>0</v>
      </c>
      <c r="AE46" s="2">
        <f t="shared" si="81"/>
        <v>0</v>
      </c>
      <c r="AF46" s="2">
        <f t="shared" si="81"/>
        <v>0</v>
      </c>
      <c r="AG46" s="2">
        <f>AG47</f>
        <v>0</v>
      </c>
      <c r="AH46" s="2">
        <f t="shared" si="81"/>
        <v>0</v>
      </c>
      <c r="AI46" s="2">
        <f t="shared" si="81"/>
        <v>0</v>
      </c>
      <c r="AJ46" s="2">
        <f t="shared" ref="AJ46" si="82">AJ47</f>
        <v>0</v>
      </c>
      <c r="AK46" s="2">
        <f t="shared" ref="AD46:AL47" si="83">AK47</f>
        <v>0</v>
      </c>
      <c r="AL46" s="2">
        <f t="shared" si="83"/>
        <v>0</v>
      </c>
      <c r="AM46" s="2">
        <f>AM47</f>
        <v>0</v>
      </c>
      <c r="AN46" s="2">
        <f t="shared" ref="AM46:AT47" si="84">AN47</f>
        <v>0</v>
      </c>
      <c r="AO46" s="2">
        <f t="shared" si="84"/>
        <v>0</v>
      </c>
      <c r="AP46" s="2">
        <f t="shared" si="84"/>
        <v>0</v>
      </c>
      <c r="AQ46" s="2">
        <f t="shared" si="84"/>
        <v>0</v>
      </c>
      <c r="AR46" s="2">
        <f t="shared" si="84"/>
        <v>0</v>
      </c>
      <c r="AS46" s="2">
        <f t="shared" si="84"/>
        <v>0</v>
      </c>
      <c r="AT46" s="2">
        <f t="shared" si="84"/>
        <v>0</v>
      </c>
      <c r="AU46" s="5">
        <f t="shared" si="22"/>
        <v>0</v>
      </c>
      <c r="AV46" s="5">
        <f t="shared" si="23"/>
        <v>0</v>
      </c>
      <c r="AW46" s="5">
        <f t="shared" si="24"/>
        <v>0</v>
      </c>
      <c r="AX46" s="5">
        <f t="shared" si="25"/>
        <v>0</v>
      </c>
      <c r="AY46" s="5">
        <f t="shared" si="26"/>
        <v>0</v>
      </c>
      <c r="AZ46" s="5">
        <f t="shared" si="27"/>
        <v>0</v>
      </c>
      <c r="BA46" s="5">
        <f t="shared" si="28"/>
        <v>0.49731352000000006</v>
      </c>
      <c r="BB46" s="36"/>
    </row>
    <row r="47" spans="1:54" ht="47.25" x14ac:dyDescent="0.25">
      <c r="A47" s="33" t="s">
        <v>160</v>
      </c>
      <c r="B47" s="3" t="s">
        <v>96</v>
      </c>
      <c r="C47" s="7" t="s">
        <v>60</v>
      </c>
      <c r="D47" s="41" t="s">
        <v>61</v>
      </c>
      <c r="E47" s="1">
        <v>0</v>
      </c>
      <c r="F47" s="1">
        <v>0</v>
      </c>
      <c r="G47" s="1">
        <v>0</v>
      </c>
      <c r="H47" s="1">
        <v>0</v>
      </c>
      <c r="I47" s="1">
        <v>0</v>
      </c>
      <c r="J47" s="1">
        <v>0</v>
      </c>
      <c r="K47" s="1">
        <v>0</v>
      </c>
      <c r="L47" s="1">
        <f t="shared" si="78"/>
        <v>0</v>
      </c>
      <c r="M47" s="1">
        <f t="shared" si="78"/>
        <v>0</v>
      </c>
      <c r="N47" s="1">
        <f t="shared" si="79"/>
        <v>0</v>
      </c>
      <c r="O47" s="1">
        <f t="shared" si="79"/>
        <v>0</v>
      </c>
      <c r="P47" s="1">
        <f t="shared" si="80"/>
        <v>0</v>
      </c>
      <c r="Q47" s="1">
        <f t="shared" si="80"/>
        <v>0</v>
      </c>
      <c r="R47" s="1">
        <f t="shared" si="80"/>
        <v>0.49731352000000006</v>
      </c>
      <c r="S47" s="2">
        <f t="shared" si="81"/>
        <v>0</v>
      </c>
      <c r="T47" s="2">
        <f t="shared" si="81"/>
        <v>0</v>
      </c>
      <c r="U47" s="2">
        <f t="shared" si="81"/>
        <v>0</v>
      </c>
      <c r="V47" s="2">
        <f t="shared" si="81"/>
        <v>0</v>
      </c>
      <c r="W47" s="2">
        <f t="shared" si="81"/>
        <v>0</v>
      </c>
      <c r="X47" s="2">
        <f t="shared" si="81"/>
        <v>0</v>
      </c>
      <c r="Y47" s="2">
        <f t="shared" si="81"/>
        <v>0.49731352000000006</v>
      </c>
      <c r="Z47" s="2">
        <f t="shared" si="81"/>
        <v>0</v>
      </c>
      <c r="AA47" s="2">
        <f t="shared" si="81"/>
        <v>0</v>
      </c>
      <c r="AB47" s="2">
        <f t="shared" si="81"/>
        <v>0</v>
      </c>
      <c r="AC47" s="2">
        <f t="shared" si="81"/>
        <v>0</v>
      </c>
      <c r="AD47" s="2">
        <f t="shared" si="83"/>
        <v>0</v>
      </c>
      <c r="AE47" s="2">
        <f t="shared" si="83"/>
        <v>0</v>
      </c>
      <c r="AF47" s="2">
        <f t="shared" si="83"/>
        <v>0</v>
      </c>
      <c r="AG47" s="2">
        <f t="shared" si="83"/>
        <v>0</v>
      </c>
      <c r="AH47" s="2">
        <f t="shared" si="83"/>
        <v>0</v>
      </c>
      <c r="AI47" s="2">
        <f t="shared" si="83"/>
        <v>0</v>
      </c>
      <c r="AJ47" s="2">
        <f t="shared" si="83"/>
        <v>0</v>
      </c>
      <c r="AK47" s="2">
        <f t="shared" si="83"/>
        <v>0</v>
      </c>
      <c r="AL47" s="2">
        <f t="shared" si="83"/>
        <v>0</v>
      </c>
      <c r="AM47" s="2">
        <f t="shared" si="84"/>
        <v>0</v>
      </c>
      <c r="AN47" s="2">
        <f t="shared" si="84"/>
        <v>0</v>
      </c>
      <c r="AO47" s="2">
        <f t="shared" si="84"/>
        <v>0</v>
      </c>
      <c r="AP47" s="2">
        <f t="shared" si="84"/>
        <v>0</v>
      </c>
      <c r="AQ47" s="2">
        <f t="shared" si="84"/>
        <v>0</v>
      </c>
      <c r="AR47" s="2">
        <f t="shared" si="84"/>
        <v>0</v>
      </c>
      <c r="AS47" s="2">
        <f t="shared" si="84"/>
        <v>0</v>
      </c>
      <c r="AT47" s="2">
        <f t="shared" si="84"/>
        <v>0</v>
      </c>
      <c r="AU47" s="5">
        <f t="shared" si="22"/>
        <v>0</v>
      </c>
      <c r="AV47" s="5">
        <f t="shared" si="23"/>
        <v>0</v>
      </c>
      <c r="AW47" s="5">
        <f t="shared" si="24"/>
        <v>0</v>
      </c>
      <c r="AX47" s="5">
        <f t="shared" si="25"/>
        <v>0</v>
      </c>
      <c r="AY47" s="5">
        <f t="shared" si="26"/>
        <v>0</v>
      </c>
      <c r="AZ47" s="5">
        <f t="shared" si="27"/>
        <v>0</v>
      </c>
      <c r="BA47" s="5">
        <f t="shared" si="28"/>
        <v>0.49731352000000006</v>
      </c>
      <c r="BB47" s="36"/>
    </row>
    <row r="48" spans="1:54" ht="47.25" x14ac:dyDescent="0.25">
      <c r="A48" s="33" t="s">
        <v>161</v>
      </c>
      <c r="B48" s="6" t="s">
        <v>111</v>
      </c>
      <c r="C48" s="7" t="s">
        <v>61</v>
      </c>
      <c r="D48" s="41" t="s">
        <v>61</v>
      </c>
      <c r="E48" s="1">
        <v>0</v>
      </c>
      <c r="F48" s="1">
        <v>0</v>
      </c>
      <c r="G48" s="1">
        <v>0</v>
      </c>
      <c r="H48" s="1">
        <v>0</v>
      </c>
      <c r="I48" s="1">
        <v>0</v>
      </c>
      <c r="J48" s="1">
        <v>0</v>
      </c>
      <c r="K48" s="1">
        <v>0</v>
      </c>
      <c r="L48" s="1">
        <f t="shared" si="78"/>
        <v>0</v>
      </c>
      <c r="M48" s="1">
        <f t="shared" si="78"/>
        <v>0</v>
      </c>
      <c r="N48" s="1">
        <v>0</v>
      </c>
      <c r="O48" s="1">
        <v>0</v>
      </c>
      <c r="P48" s="1">
        <f t="shared" si="80"/>
        <v>0</v>
      </c>
      <c r="Q48" s="1">
        <f t="shared" si="80"/>
        <v>0</v>
      </c>
      <c r="R48" s="1">
        <f t="shared" si="80"/>
        <v>0.49731352000000006</v>
      </c>
      <c r="S48" s="2">
        <v>0</v>
      </c>
      <c r="T48" s="2">
        <v>0</v>
      </c>
      <c r="U48" s="2">
        <v>0</v>
      </c>
      <c r="V48" s="2">
        <v>0</v>
      </c>
      <c r="W48" s="2">
        <v>0</v>
      </c>
      <c r="X48" s="2">
        <v>0</v>
      </c>
      <c r="Y48" s="2">
        <v>0.49731352000000006</v>
      </c>
      <c r="Z48" s="2">
        <v>0</v>
      </c>
      <c r="AA48" s="2">
        <v>0</v>
      </c>
      <c r="AB48" s="2">
        <v>0</v>
      </c>
      <c r="AC48" s="2">
        <v>0</v>
      </c>
      <c r="AD48" s="2">
        <v>0</v>
      </c>
      <c r="AE48" s="2">
        <v>0</v>
      </c>
      <c r="AF48" s="2">
        <v>0</v>
      </c>
      <c r="AG48" s="2">
        <v>0</v>
      </c>
      <c r="AH48" s="2">
        <v>0</v>
      </c>
      <c r="AI48" s="2">
        <v>0</v>
      </c>
      <c r="AJ48" s="2">
        <v>0</v>
      </c>
      <c r="AK48" s="2">
        <v>0</v>
      </c>
      <c r="AL48" s="2">
        <v>0</v>
      </c>
      <c r="AM48" s="2">
        <v>0</v>
      </c>
      <c r="AN48" s="2">
        <v>0</v>
      </c>
      <c r="AO48" s="2">
        <v>0</v>
      </c>
      <c r="AP48" s="2">
        <v>0</v>
      </c>
      <c r="AQ48" s="2">
        <v>0</v>
      </c>
      <c r="AR48" s="2">
        <v>0</v>
      </c>
      <c r="AS48" s="2">
        <v>0</v>
      </c>
      <c r="AT48" s="2">
        <v>0</v>
      </c>
      <c r="AU48" s="5">
        <f t="shared" si="22"/>
        <v>0</v>
      </c>
      <c r="AV48" s="5">
        <f t="shared" si="23"/>
        <v>0</v>
      </c>
      <c r="AW48" s="5">
        <f t="shared" si="24"/>
        <v>0</v>
      </c>
      <c r="AX48" s="5">
        <f t="shared" si="25"/>
        <v>0</v>
      </c>
      <c r="AY48" s="5">
        <f t="shared" si="26"/>
        <v>0</v>
      </c>
      <c r="AZ48" s="5">
        <f t="shared" si="27"/>
        <v>0</v>
      </c>
      <c r="BA48" s="5">
        <f t="shared" si="28"/>
        <v>0.49731352000000006</v>
      </c>
      <c r="BB48" s="36"/>
    </row>
    <row r="49" spans="1:54" ht="47.25" x14ac:dyDescent="0.25">
      <c r="A49" s="33" t="s">
        <v>97</v>
      </c>
      <c r="B49" s="3" t="s">
        <v>98</v>
      </c>
      <c r="C49" s="4" t="s">
        <v>60</v>
      </c>
      <c r="D49" s="41" t="s">
        <v>61</v>
      </c>
      <c r="E49" s="1">
        <f t="shared" ref="E49:AT49" si="85">SUM(E50:E52)</f>
        <v>0.56000000000000005</v>
      </c>
      <c r="F49" s="1">
        <f t="shared" si="85"/>
        <v>0</v>
      </c>
      <c r="G49" s="1">
        <f t="shared" si="85"/>
        <v>0</v>
      </c>
      <c r="H49" s="1">
        <f t="shared" si="85"/>
        <v>0</v>
      </c>
      <c r="I49" s="1">
        <f t="shared" si="85"/>
        <v>2.5329999999999999</v>
      </c>
      <c r="J49" s="1">
        <f t="shared" si="85"/>
        <v>0</v>
      </c>
      <c r="K49" s="1">
        <f t="shared" si="85"/>
        <v>0</v>
      </c>
      <c r="L49" s="1">
        <f t="shared" si="85"/>
        <v>0</v>
      </c>
      <c r="M49" s="1">
        <f t="shared" si="85"/>
        <v>0</v>
      </c>
      <c r="N49" s="1">
        <f t="shared" si="85"/>
        <v>0</v>
      </c>
      <c r="O49" s="1">
        <f t="shared" si="85"/>
        <v>0</v>
      </c>
      <c r="P49" s="1">
        <f t="shared" si="85"/>
        <v>0</v>
      </c>
      <c r="Q49" s="1">
        <f t="shared" si="85"/>
        <v>0</v>
      </c>
      <c r="R49" s="1">
        <f>SUM(R50:R53)</f>
        <v>0.14768083999999998</v>
      </c>
      <c r="S49" s="1">
        <f t="shared" si="85"/>
        <v>0</v>
      </c>
      <c r="T49" s="1">
        <f t="shared" si="85"/>
        <v>0</v>
      </c>
      <c r="U49" s="1">
        <f t="shared" si="85"/>
        <v>0</v>
      </c>
      <c r="V49" s="1">
        <f t="shared" si="85"/>
        <v>0</v>
      </c>
      <c r="W49" s="1">
        <f t="shared" si="85"/>
        <v>0</v>
      </c>
      <c r="X49" s="1">
        <f t="shared" si="85"/>
        <v>0</v>
      </c>
      <c r="Y49" s="1">
        <f t="shared" si="85"/>
        <v>0</v>
      </c>
      <c r="Z49" s="1">
        <f t="shared" si="85"/>
        <v>0</v>
      </c>
      <c r="AA49" s="1">
        <f t="shared" si="85"/>
        <v>0</v>
      </c>
      <c r="AB49" s="1">
        <f t="shared" si="85"/>
        <v>0</v>
      </c>
      <c r="AC49" s="1">
        <f t="shared" si="85"/>
        <v>0</v>
      </c>
      <c r="AD49" s="1">
        <f t="shared" si="85"/>
        <v>0</v>
      </c>
      <c r="AE49" s="1">
        <f t="shared" si="85"/>
        <v>0</v>
      </c>
      <c r="AF49" s="1">
        <f>SUM(AF50:AF53)</f>
        <v>0.14768083999999998</v>
      </c>
      <c r="AG49" s="1">
        <f t="shared" si="85"/>
        <v>0</v>
      </c>
      <c r="AH49" s="1">
        <f t="shared" si="85"/>
        <v>0</v>
      </c>
      <c r="AI49" s="1">
        <f t="shared" si="85"/>
        <v>0</v>
      </c>
      <c r="AJ49" s="1">
        <f t="shared" si="85"/>
        <v>0</v>
      </c>
      <c r="AK49" s="1">
        <f t="shared" si="85"/>
        <v>0</v>
      </c>
      <c r="AL49" s="1">
        <f t="shared" si="85"/>
        <v>0</v>
      </c>
      <c r="AM49" s="1">
        <f t="shared" si="85"/>
        <v>0</v>
      </c>
      <c r="AN49" s="1">
        <f t="shared" si="85"/>
        <v>0</v>
      </c>
      <c r="AO49" s="1">
        <f t="shared" si="85"/>
        <v>0</v>
      </c>
      <c r="AP49" s="1">
        <f t="shared" si="85"/>
        <v>0</v>
      </c>
      <c r="AQ49" s="1">
        <f t="shared" si="85"/>
        <v>0</v>
      </c>
      <c r="AR49" s="1">
        <f t="shared" si="85"/>
        <v>0</v>
      </c>
      <c r="AS49" s="1">
        <f t="shared" si="85"/>
        <v>0</v>
      </c>
      <c r="AT49" s="1">
        <f t="shared" si="85"/>
        <v>0</v>
      </c>
      <c r="AU49" s="5">
        <f t="shared" si="22"/>
        <v>-0.56000000000000005</v>
      </c>
      <c r="AV49" s="5">
        <f t="shared" si="23"/>
        <v>0</v>
      </c>
      <c r="AW49" s="5">
        <f t="shared" si="24"/>
        <v>0</v>
      </c>
      <c r="AX49" s="5">
        <f t="shared" si="25"/>
        <v>0</v>
      </c>
      <c r="AY49" s="5">
        <f t="shared" si="26"/>
        <v>-2.5329999999999999</v>
      </c>
      <c r="AZ49" s="5">
        <f t="shared" si="27"/>
        <v>0</v>
      </c>
      <c r="BA49" s="5">
        <f t="shared" si="28"/>
        <v>0.14768083999999998</v>
      </c>
      <c r="BB49" s="36"/>
    </row>
    <row r="50" spans="1:54" ht="60.75" customHeight="1" x14ac:dyDescent="0.25">
      <c r="A50" s="33" t="s">
        <v>99</v>
      </c>
      <c r="B50" s="3" t="s">
        <v>141</v>
      </c>
      <c r="C50" s="4" t="s">
        <v>143</v>
      </c>
      <c r="D50" s="41" t="s">
        <v>61</v>
      </c>
      <c r="E50" s="1">
        <v>0</v>
      </c>
      <c r="F50" s="1">
        <v>0</v>
      </c>
      <c r="G50" s="1">
        <v>0</v>
      </c>
      <c r="H50" s="1">
        <v>0</v>
      </c>
      <c r="I50" s="1">
        <v>2.5329999999999999</v>
      </c>
      <c r="J50" s="1">
        <v>0</v>
      </c>
      <c r="K50" s="1">
        <v>0</v>
      </c>
      <c r="L50" s="1">
        <f t="shared" ref="L50:M52" si="86">S50+Z50+AG50+AN50</f>
        <v>0</v>
      </c>
      <c r="M50" s="1">
        <f t="shared" si="86"/>
        <v>0</v>
      </c>
      <c r="N50" s="1">
        <v>0</v>
      </c>
      <c r="O50" s="1">
        <v>0</v>
      </c>
      <c r="P50" s="1">
        <f t="shared" ref="P50:R53" si="87">W50+AD50+AK50+AR50</f>
        <v>0</v>
      </c>
      <c r="Q50" s="1">
        <f t="shared" si="87"/>
        <v>0</v>
      </c>
      <c r="R50" s="1">
        <f t="shared" si="87"/>
        <v>0</v>
      </c>
      <c r="S50" s="2">
        <v>0</v>
      </c>
      <c r="T50" s="2">
        <v>0</v>
      </c>
      <c r="U50" s="2">
        <v>0</v>
      </c>
      <c r="V50" s="2">
        <v>0</v>
      </c>
      <c r="W50" s="2">
        <v>0</v>
      </c>
      <c r="X50" s="2">
        <v>0</v>
      </c>
      <c r="Y50" s="2">
        <v>0</v>
      </c>
      <c r="Z50" s="2">
        <v>0</v>
      </c>
      <c r="AA50" s="2">
        <v>0</v>
      </c>
      <c r="AB50" s="2">
        <v>0</v>
      </c>
      <c r="AC50" s="2">
        <v>0</v>
      </c>
      <c r="AD50" s="2">
        <v>0</v>
      </c>
      <c r="AE50" s="2">
        <v>0</v>
      </c>
      <c r="AF50" s="2">
        <v>0</v>
      </c>
      <c r="AG50" s="2">
        <v>0</v>
      </c>
      <c r="AH50" s="2">
        <v>0</v>
      </c>
      <c r="AI50" s="2">
        <v>0</v>
      </c>
      <c r="AJ50" s="2">
        <v>0</v>
      </c>
      <c r="AK50" s="2">
        <v>0</v>
      </c>
      <c r="AL50" s="2">
        <v>0</v>
      </c>
      <c r="AM50" s="2">
        <v>0</v>
      </c>
      <c r="AN50" s="2">
        <v>0</v>
      </c>
      <c r="AO50" s="2">
        <v>0</v>
      </c>
      <c r="AP50" s="2">
        <v>0</v>
      </c>
      <c r="AQ50" s="2">
        <v>0</v>
      </c>
      <c r="AR50" s="2">
        <v>0</v>
      </c>
      <c r="AS50" s="2">
        <v>0</v>
      </c>
      <c r="AT50" s="2">
        <v>0</v>
      </c>
      <c r="AU50" s="5">
        <f t="shared" si="22"/>
        <v>0</v>
      </c>
      <c r="AV50" s="5">
        <f t="shared" si="23"/>
        <v>0</v>
      </c>
      <c r="AW50" s="5">
        <f t="shared" si="24"/>
        <v>0</v>
      </c>
      <c r="AX50" s="5">
        <f t="shared" si="25"/>
        <v>0</v>
      </c>
      <c r="AY50" s="5">
        <f t="shared" si="26"/>
        <v>-2.5329999999999999</v>
      </c>
      <c r="AZ50" s="5">
        <f t="shared" si="27"/>
        <v>0</v>
      </c>
      <c r="BA50" s="5">
        <f t="shared" si="28"/>
        <v>0</v>
      </c>
      <c r="BB50" s="36"/>
    </row>
    <row r="51" spans="1:54" ht="69" customHeight="1" x14ac:dyDescent="0.25">
      <c r="A51" s="33" t="s">
        <v>101</v>
      </c>
      <c r="B51" s="3" t="s">
        <v>142</v>
      </c>
      <c r="C51" s="7" t="s">
        <v>144</v>
      </c>
      <c r="D51" s="41" t="s">
        <v>61</v>
      </c>
      <c r="E51" s="1">
        <v>0.4</v>
      </c>
      <c r="F51" s="1">
        <v>0</v>
      </c>
      <c r="G51" s="1">
        <v>0</v>
      </c>
      <c r="H51" s="1">
        <v>0</v>
      </c>
      <c r="I51" s="1">
        <v>0</v>
      </c>
      <c r="J51" s="1">
        <v>0</v>
      </c>
      <c r="K51" s="1">
        <v>0</v>
      </c>
      <c r="L51" s="1">
        <f t="shared" si="86"/>
        <v>0</v>
      </c>
      <c r="M51" s="1">
        <f t="shared" si="86"/>
        <v>0</v>
      </c>
      <c r="N51" s="1">
        <v>0</v>
      </c>
      <c r="O51" s="1">
        <v>0</v>
      </c>
      <c r="P51" s="1">
        <f t="shared" si="87"/>
        <v>0</v>
      </c>
      <c r="Q51" s="1">
        <f t="shared" si="87"/>
        <v>0</v>
      </c>
      <c r="R51" s="1">
        <f t="shared" si="87"/>
        <v>0</v>
      </c>
      <c r="S51" s="1">
        <v>0</v>
      </c>
      <c r="T51" s="1">
        <v>0</v>
      </c>
      <c r="U51" s="2">
        <v>0</v>
      </c>
      <c r="V51" s="2">
        <v>0</v>
      </c>
      <c r="W51" s="1">
        <v>0</v>
      </c>
      <c r="X51" s="1">
        <v>0</v>
      </c>
      <c r="Y51" s="1">
        <v>0</v>
      </c>
      <c r="Z51" s="1">
        <v>0</v>
      </c>
      <c r="AA51" s="1">
        <v>0</v>
      </c>
      <c r="AB51" s="2">
        <v>0</v>
      </c>
      <c r="AC51" s="2">
        <v>0</v>
      </c>
      <c r="AD51" s="1">
        <v>0</v>
      </c>
      <c r="AE51" s="1">
        <v>0</v>
      </c>
      <c r="AF51" s="1">
        <v>0</v>
      </c>
      <c r="AG51" s="1">
        <v>0</v>
      </c>
      <c r="AH51" s="1">
        <v>0</v>
      </c>
      <c r="AI51" s="2">
        <v>0</v>
      </c>
      <c r="AJ51" s="2">
        <v>0</v>
      </c>
      <c r="AK51" s="2">
        <v>0</v>
      </c>
      <c r="AL51" s="2">
        <v>0</v>
      </c>
      <c r="AM51" s="2">
        <v>0</v>
      </c>
      <c r="AN51" s="2">
        <v>0</v>
      </c>
      <c r="AO51" s="2">
        <v>0</v>
      </c>
      <c r="AP51" s="2">
        <v>0</v>
      </c>
      <c r="AQ51" s="2">
        <v>0</v>
      </c>
      <c r="AR51" s="2">
        <v>0</v>
      </c>
      <c r="AS51" s="2">
        <v>0</v>
      </c>
      <c r="AT51" s="2">
        <v>0</v>
      </c>
      <c r="AU51" s="5">
        <f t="shared" si="22"/>
        <v>-0.4</v>
      </c>
      <c r="AV51" s="5">
        <f t="shared" si="23"/>
        <v>0</v>
      </c>
      <c r="AW51" s="5">
        <f t="shared" si="24"/>
        <v>0</v>
      </c>
      <c r="AX51" s="5">
        <f t="shared" si="25"/>
        <v>0</v>
      </c>
      <c r="AY51" s="5">
        <f t="shared" si="26"/>
        <v>0</v>
      </c>
      <c r="AZ51" s="5">
        <f t="shared" si="27"/>
        <v>0</v>
      </c>
      <c r="BA51" s="5">
        <f t="shared" si="28"/>
        <v>0</v>
      </c>
      <c r="BB51" s="36"/>
    </row>
    <row r="52" spans="1:54" ht="69" customHeight="1" x14ac:dyDescent="0.25">
      <c r="A52" s="33" t="s">
        <v>102</v>
      </c>
      <c r="B52" s="3" t="s">
        <v>100</v>
      </c>
      <c r="C52" s="7" t="s">
        <v>145</v>
      </c>
      <c r="D52" s="41" t="s">
        <v>61</v>
      </c>
      <c r="E52" s="1">
        <v>0.16</v>
      </c>
      <c r="F52" s="1">
        <v>0</v>
      </c>
      <c r="G52" s="1">
        <v>0</v>
      </c>
      <c r="H52" s="1">
        <v>0</v>
      </c>
      <c r="I52" s="1">
        <v>0</v>
      </c>
      <c r="J52" s="1">
        <v>0</v>
      </c>
      <c r="K52" s="1">
        <v>0</v>
      </c>
      <c r="L52" s="1">
        <f t="shared" si="86"/>
        <v>0</v>
      </c>
      <c r="M52" s="1">
        <f t="shared" si="86"/>
        <v>0</v>
      </c>
      <c r="N52" s="1">
        <v>0</v>
      </c>
      <c r="O52" s="1">
        <v>0</v>
      </c>
      <c r="P52" s="1">
        <f t="shared" si="87"/>
        <v>0</v>
      </c>
      <c r="Q52" s="1">
        <f t="shared" si="87"/>
        <v>0</v>
      </c>
      <c r="R52" s="1">
        <f t="shared" si="87"/>
        <v>0</v>
      </c>
      <c r="S52" s="1">
        <v>0</v>
      </c>
      <c r="T52" s="1">
        <v>0</v>
      </c>
      <c r="U52" s="2">
        <v>0</v>
      </c>
      <c r="V52" s="2">
        <v>0</v>
      </c>
      <c r="W52" s="1">
        <v>0</v>
      </c>
      <c r="X52" s="1">
        <v>0</v>
      </c>
      <c r="Y52" s="1">
        <v>0</v>
      </c>
      <c r="Z52" s="1">
        <v>0</v>
      </c>
      <c r="AA52" s="1">
        <v>0</v>
      </c>
      <c r="AB52" s="2">
        <v>0</v>
      </c>
      <c r="AC52" s="2">
        <v>0</v>
      </c>
      <c r="AD52" s="1">
        <v>0</v>
      </c>
      <c r="AE52" s="1">
        <v>0</v>
      </c>
      <c r="AF52" s="1">
        <v>0</v>
      </c>
      <c r="AG52" s="1">
        <v>0</v>
      </c>
      <c r="AH52" s="1">
        <v>0</v>
      </c>
      <c r="AI52" s="2">
        <v>0</v>
      </c>
      <c r="AJ52" s="2">
        <v>0</v>
      </c>
      <c r="AK52" s="1">
        <v>0</v>
      </c>
      <c r="AL52" s="1">
        <v>0</v>
      </c>
      <c r="AM52" s="1">
        <v>0</v>
      </c>
      <c r="AN52" s="2">
        <v>0</v>
      </c>
      <c r="AO52" s="2">
        <v>0</v>
      </c>
      <c r="AP52" s="2">
        <v>0</v>
      </c>
      <c r="AQ52" s="2">
        <v>0</v>
      </c>
      <c r="AR52" s="2">
        <v>0</v>
      </c>
      <c r="AS52" s="2">
        <v>0</v>
      </c>
      <c r="AT52" s="2">
        <v>0</v>
      </c>
      <c r="AU52" s="5">
        <f t="shared" si="22"/>
        <v>-0.16</v>
      </c>
      <c r="AV52" s="5">
        <f t="shared" si="23"/>
        <v>0</v>
      </c>
      <c r="AW52" s="5">
        <f t="shared" si="24"/>
        <v>0</v>
      </c>
      <c r="AX52" s="5">
        <f t="shared" si="25"/>
        <v>0</v>
      </c>
      <c r="AY52" s="5">
        <f t="shared" si="26"/>
        <v>0</v>
      </c>
      <c r="AZ52" s="5">
        <f t="shared" si="27"/>
        <v>0</v>
      </c>
      <c r="BA52" s="5">
        <f t="shared" si="28"/>
        <v>0</v>
      </c>
      <c r="BB52" s="36"/>
    </row>
    <row r="53" spans="1:54" ht="69" customHeight="1" x14ac:dyDescent="0.25">
      <c r="A53" s="33" t="s">
        <v>182</v>
      </c>
      <c r="B53" s="3" t="s">
        <v>185</v>
      </c>
      <c r="C53" s="7" t="s">
        <v>61</v>
      </c>
      <c r="D53" s="41" t="s">
        <v>61</v>
      </c>
      <c r="E53" s="1">
        <v>0</v>
      </c>
      <c r="F53" s="1">
        <v>0</v>
      </c>
      <c r="G53" s="1">
        <v>0</v>
      </c>
      <c r="H53" s="1">
        <v>0</v>
      </c>
      <c r="I53" s="1">
        <v>0</v>
      </c>
      <c r="J53" s="1">
        <v>0</v>
      </c>
      <c r="K53" s="1">
        <v>0</v>
      </c>
      <c r="L53" s="1">
        <v>0</v>
      </c>
      <c r="M53" s="1">
        <v>0</v>
      </c>
      <c r="N53" s="1">
        <v>0</v>
      </c>
      <c r="O53" s="1">
        <v>0</v>
      </c>
      <c r="P53" s="1">
        <v>0</v>
      </c>
      <c r="Q53" s="1">
        <v>0</v>
      </c>
      <c r="R53" s="1">
        <f t="shared" si="87"/>
        <v>0.14768083999999998</v>
      </c>
      <c r="S53" s="1">
        <v>0</v>
      </c>
      <c r="T53" s="1">
        <v>0</v>
      </c>
      <c r="U53" s="1">
        <v>0</v>
      </c>
      <c r="V53" s="1">
        <v>0</v>
      </c>
      <c r="W53" s="1">
        <v>0</v>
      </c>
      <c r="X53" s="1">
        <v>0</v>
      </c>
      <c r="Y53" s="1">
        <v>0</v>
      </c>
      <c r="Z53" s="1">
        <v>0</v>
      </c>
      <c r="AA53" s="1">
        <v>0</v>
      </c>
      <c r="AB53" s="1">
        <v>0</v>
      </c>
      <c r="AC53" s="1">
        <v>0</v>
      </c>
      <c r="AD53" s="1">
        <v>0</v>
      </c>
      <c r="AE53" s="1">
        <v>0</v>
      </c>
      <c r="AF53" s="1">
        <v>0.14768083999999998</v>
      </c>
      <c r="AG53" s="1">
        <v>0</v>
      </c>
      <c r="AH53" s="1">
        <v>0</v>
      </c>
      <c r="AI53" s="1">
        <v>0</v>
      </c>
      <c r="AJ53" s="1">
        <v>0</v>
      </c>
      <c r="AK53" s="1">
        <v>0</v>
      </c>
      <c r="AL53" s="1">
        <v>0</v>
      </c>
      <c r="AM53" s="1">
        <v>0</v>
      </c>
      <c r="AN53" s="1">
        <v>0</v>
      </c>
      <c r="AO53" s="1">
        <v>0</v>
      </c>
      <c r="AP53" s="1">
        <v>0</v>
      </c>
      <c r="AQ53" s="1">
        <v>0</v>
      </c>
      <c r="AR53" s="1">
        <v>0</v>
      </c>
      <c r="AS53" s="1">
        <v>0</v>
      </c>
      <c r="AT53" s="1">
        <v>0</v>
      </c>
      <c r="AU53" s="5">
        <f t="shared" ref="AU53" si="88">L53-E53</f>
        <v>0</v>
      </c>
      <c r="AV53" s="5">
        <f t="shared" ref="AV53" si="89">M53-F53</f>
        <v>0</v>
      </c>
      <c r="AW53" s="5">
        <f t="shared" ref="AW53" si="90">N53-G53</f>
        <v>0</v>
      </c>
      <c r="AX53" s="5">
        <f t="shared" ref="AX53" si="91">O53-H53</f>
        <v>0</v>
      </c>
      <c r="AY53" s="5">
        <f t="shared" ref="AY53" si="92">P53-I53</f>
        <v>0</v>
      </c>
      <c r="AZ53" s="5">
        <f t="shared" ref="AZ53" si="93">Q53-J53</f>
        <v>0</v>
      </c>
      <c r="BA53" s="5">
        <f t="shared" ref="BA53" si="94">R53-K53</f>
        <v>0.14768083999999998</v>
      </c>
      <c r="BB53" s="36"/>
    </row>
    <row r="54" spans="1:54" ht="31.5" x14ac:dyDescent="0.25">
      <c r="A54" s="33" t="s">
        <v>103</v>
      </c>
      <c r="B54" s="3" t="s">
        <v>104</v>
      </c>
      <c r="C54" s="4" t="s">
        <v>60</v>
      </c>
      <c r="D54" s="41" t="s">
        <v>61</v>
      </c>
      <c r="E54" s="1">
        <f>SUM(E55:E59)</f>
        <v>0</v>
      </c>
      <c r="F54" s="1">
        <f t="shared" ref="F54:K54" si="95">SUM(F55:F59)</f>
        <v>0</v>
      </c>
      <c r="G54" s="1">
        <v>0</v>
      </c>
      <c r="H54" s="1">
        <v>0</v>
      </c>
      <c r="I54" s="1">
        <f t="shared" si="95"/>
        <v>0</v>
      </c>
      <c r="J54" s="1">
        <f t="shared" si="95"/>
        <v>0</v>
      </c>
      <c r="K54" s="1">
        <f t="shared" si="95"/>
        <v>3.1624574333333335</v>
      </c>
      <c r="L54" s="2">
        <f t="shared" ref="L54:AT54" si="96">SUM(L55:L59)</f>
        <v>0</v>
      </c>
      <c r="M54" s="2">
        <f t="shared" si="96"/>
        <v>0</v>
      </c>
      <c r="N54" s="2">
        <f t="shared" si="96"/>
        <v>0</v>
      </c>
      <c r="O54" s="2">
        <f t="shared" si="96"/>
        <v>0</v>
      </c>
      <c r="P54" s="2">
        <f t="shared" si="96"/>
        <v>0</v>
      </c>
      <c r="Q54" s="2">
        <f t="shared" si="96"/>
        <v>0</v>
      </c>
      <c r="R54" s="2">
        <f t="shared" si="96"/>
        <v>0.73387223000000001</v>
      </c>
      <c r="S54" s="2">
        <f t="shared" si="96"/>
        <v>0</v>
      </c>
      <c r="T54" s="2">
        <f t="shared" si="96"/>
        <v>0</v>
      </c>
      <c r="U54" s="2">
        <f t="shared" si="96"/>
        <v>0</v>
      </c>
      <c r="V54" s="2">
        <f t="shared" si="96"/>
        <v>0</v>
      </c>
      <c r="W54" s="2">
        <f t="shared" si="96"/>
        <v>0</v>
      </c>
      <c r="X54" s="2">
        <f t="shared" si="96"/>
        <v>0</v>
      </c>
      <c r="Y54" s="2">
        <f t="shared" si="96"/>
        <v>0</v>
      </c>
      <c r="Z54" s="2">
        <f t="shared" si="96"/>
        <v>0</v>
      </c>
      <c r="AA54" s="2">
        <f t="shared" si="96"/>
        <v>0</v>
      </c>
      <c r="AB54" s="2">
        <f t="shared" si="96"/>
        <v>0</v>
      </c>
      <c r="AC54" s="2">
        <f t="shared" si="96"/>
        <v>0</v>
      </c>
      <c r="AD54" s="2">
        <f t="shared" si="96"/>
        <v>0</v>
      </c>
      <c r="AE54" s="2">
        <f t="shared" si="96"/>
        <v>0</v>
      </c>
      <c r="AF54" s="2">
        <f t="shared" si="96"/>
        <v>0.73387223000000001</v>
      </c>
      <c r="AG54" s="2">
        <f t="shared" si="96"/>
        <v>0</v>
      </c>
      <c r="AH54" s="2">
        <f t="shared" si="96"/>
        <v>0</v>
      </c>
      <c r="AI54" s="2">
        <f t="shared" si="96"/>
        <v>0</v>
      </c>
      <c r="AJ54" s="2">
        <f t="shared" si="96"/>
        <v>0</v>
      </c>
      <c r="AK54" s="2">
        <f t="shared" si="96"/>
        <v>0</v>
      </c>
      <c r="AL54" s="2">
        <f t="shared" si="96"/>
        <v>0</v>
      </c>
      <c r="AM54" s="2">
        <f t="shared" si="96"/>
        <v>0</v>
      </c>
      <c r="AN54" s="2">
        <f t="shared" si="96"/>
        <v>0</v>
      </c>
      <c r="AO54" s="2">
        <f t="shared" si="96"/>
        <v>0</v>
      </c>
      <c r="AP54" s="2">
        <f t="shared" si="96"/>
        <v>0</v>
      </c>
      <c r="AQ54" s="2">
        <f t="shared" si="96"/>
        <v>0</v>
      </c>
      <c r="AR54" s="2">
        <f t="shared" si="96"/>
        <v>0</v>
      </c>
      <c r="AS54" s="2">
        <f t="shared" si="96"/>
        <v>0</v>
      </c>
      <c r="AT54" s="2">
        <f t="shared" si="96"/>
        <v>0</v>
      </c>
      <c r="AU54" s="5">
        <f t="shared" si="22"/>
        <v>0</v>
      </c>
      <c r="AV54" s="5">
        <f t="shared" si="23"/>
        <v>0</v>
      </c>
      <c r="AW54" s="5">
        <f t="shared" si="24"/>
        <v>0</v>
      </c>
      <c r="AX54" s="5">
        <f t="shared" si="25"/>
        <v>0</v>
      </c>
      <c r="AY54" s="5">
        <f t="shared" si="26"/>
        <v>0</v>
      </c>
      <c r="AZ54" s="5">
        <f t="shared" si="27"/>
        <v>0</v>
      </c>
      <c r="BA54" s="5">
        <f t="shared" si="28"/>
        <v>-2.4285852033333333</v>
      </c>
      <c r="BB54" s="36"/>
    </row>
    <row r="55" spans="1:54" ht="47.25" x14ac:dyDescent="0.25">
      <c r="A55" s="39" t="s">
        <v>105</v>
      </c>
      <c r="B55" s="3" t="s">
        <v>146</v>
      </c>
      <c r="C55" s="40" t="s">
        <v>147</v>
      </c>
      <c r="D55" s="41" t="s">
        <v>61</v>
      </c>
      <c r="E55" s="1">
        <v>0</v>
      </c>
      <c r="F55" s="1">
        <v>0</v>
      </c>
      <c r="G55" s="1">
        <v>0</v>
      </c>
      <c r="H55" s="1">
        <v>0</v>
      </c>
      <c r="I55" s="1">
        <v>0</v>
      </c>
      <c r="J55" s="1">
        <v>0</v>
      </c>
      <c r="K55" s="1">
        <v>0.2</v>
      </c>
      <c r="L55" s="1">
        <f t="shared" ref="L55:M59" si="97">S55+Z55+AG55+AN55</f>
        <v>0</v>
      </c>
      <c r="M55" s="1">
        <f t="shared" si="97"/>
        <v>0</v>
      </c>
      <c r="N55" s="1">
        <v>0</v>
      </c>
      <c r="O55" s="1">
        <v>0</v>
      </c>
      <c r="P55" s="1">
        <f t="shared" ref="P55:R59" si="98">W55+AD55+AK55+AR55</f>
        <v>0</v>
      </c>
      <c r="Q55" s="1">
        <f t="shared" si="98"/>
        <v>0</v>
      </c>
      <c r="R55" s="1">
        <f t="shared" si="98"/>
        <v>0.2</v>
      </c>
      <c r="S55" s="2">
        <v>0</v>
      </c>
      <c r="T55" s="2">
        <v>0</v>
      </c>
      <c r="U55" s="2">
        <v>0</v>
      </c>
      <c r="V55" s="2">
        <v>0</v>
      </c>
      <c r="W55" s="2">
        <v>0</v>
      </c>
      <c r="X55" s="2">
        <v>0</v>
      </c>
      <c r="Y55" s="2">
        <v>0</v>
      </c>
      <c r="Z55" s="2">
        <v>0</v>
      </c>
      <c r="AA55" s="2">
        <v>0</v>
      </c>
      <c r="AB55" s="2">
        <v>0</v>
      </c>
      <c r="AC55" s="2">
        <v>0</v>
      </c>
      <c r="AD55" s="2">
        <v>0</v>
      </c>
      <c r="AE55" s="2">
        <v>0</v>
      </c>
      <c r="AF55" s="2">
        <v>0.2</v>
      </c>
      <c r="AG55" s="2">
        <v>0</v>
      </c>
      <c r="AH55" s="2">
        <v>0</v>
      </c>
      <c r="AI55" s="2">
        <v>0</v>
      </c>
      <c r="AJ55" s="2">
        <v>0</v>
      </c>
      <c r="AK55" s="2">
        <v>0</v>
      </c>
      <c r="AL55" s="2">
        <v>0</v>
      </c>
      <c r="AM55" s="2">
        <v>0</v>
      </c>
      <c r="AN55" s="2">
        <v>0</v>
      </c>
      <c r="AO55" s="2">
        <v>0</v>
      </c>
      <c r="AP55" s="2">
        <v>0</v>
      </c>
      <c r="AQ55" s="2">
        <v>0</v>
      </c>
      <c r="AR55" s="2">
        <v>0</v>
      </c>
      <c r="AS55" s="2">
        <v>0</v>
      </c>
      <c r="AT55" s="2">
        <v>0</v>
      </c>
      <c r="AU55" s="5">
        <f t="shared" si="22"/>
        <v>0</v>
      </c>
      <c r="AV55" s="5">
        <f t="shared" si="23"/>
        <v>0</v>
      </c>
      <c r="AW55" s="5">
        <f t="shared" si="24"/>
        <v>0</v>
      </c>
      <c r="AX55" s="5">
        <f t="shared" si="25"/>
        <v>0</v>
      </c>
      <c r="AY55" s="5">
        <f t="shared" si="26"/>
        <v>0</v>
      </c>
      <c r="AZ55" s="5">
        <f t="shared" si="27"/>
        <v>0</v>
      </c>
      <c r="BA55" s="5">
        <f t="shared" si="28"/>
        <v>0</v>
      </c>
      <c r="BB55" s="36"/>
    </row>
    <row r="56" spans="1:54" x14ac:dyDescent="0.25">
      <c r="A56" s="39" t="s">
        <v>106</v>
      </c>
      <c r="B56" s="3" t="s">
        <v>148</v>
      </c>
      <c r="C56" s="40" t="s">
        <v>149</v>
      </c>
      <c r="D56" s="41" t="s">
        <v>61</v>
      </c>
      <c r="E56" s="1">
        <v>0</v>
      </c>
      <c r="F56" s="1">
        <v>0</v>
      </c>
      <c r="G56" s="1">
        <v>0</v>
      </c>
      <c r="H56" s="1">
        <v>0</v>
      </c>
      <c r="I56" s="1">
        <v>0</v>
      </c>
      <c r="J56" s="1">
        <v>0</v>
      </c>
      <c r="K56" s="1">
        <v>2.3566666666666665</v>
      </c>
      <c r="L56" s="1">
        <f t="shared" si="97"/>
        <v>0</v>
      </c>
      <c r="M56" s="1">
        <f t="shared" si="97"/>
        <v>0</v>
      </c>
      <c r="N56" s="1">
        <v>0</v>
      </c>
      <c r="O56" s="1">
        <v>0</v>
      </c>
      <c r="P56" s="1">
        <f t="shared" si="98"/>
        <v>0</v>
      </c>
      <c r="Q56" s="1">
        <f t="shared" si="98"/>
        <v>0</v>
      </c>
      <c r="R56" s="1">
        <f t="shared" si="98"/>
        <v>0</v>
      </c>
      <c r="S56" s="2">
        <v>0</v>
      </c>
      <c r="T56" s="2">
        <v>0</v>
      </c>
      <c r="U56" s="2">
        <v>0</v>
      </c>
      <c r="V56" s="2">
        <v>0</v>
      </c>
      <c r="W56" s="2">
        <v>0</v>
      </c>
      <c r="X56" s="2">
        <v>0</v>
      </c>
      <c r="Y56" s="2">
        <v>0</v>
      </c>
      <c r="Z56" s="2">
        <v>0</v>
      </c>
      <c r="AA56" s="2">
        <v>0</v>
      </c>
      <c r="AB56" s="2">
        <v>0</v>
      </c>
      <c r="AC56" s="2">
        <v>0</v>
      </c>
      <c r="AD56" s="2">
        <v>0</v>
      </c>
      <c r="AE56" s="2">
        <v>0</v>
      </c>
      <c r="AF56" s="2">
        <v>0</v>
      </c>
      <c r="AG56" s="2">
        <v>0</v>
      </c>
      <c r="AH56" s="2">
        <v>0</v>
      </c>
      <c r="AI56" s="2">
        <v>0</v>
      </c>
      <c r="AJ56" s="2">
        <v>0</v>
      </c>
      <c r="AK56" s="2">
        <v>0</v>
      </c>
      <c r="AL56" s="2">
        <v>0</v>
      </c>
      <c r="AM56" s="2">
        <v>0</v>
      </c>
      <c r="AN56" s="2">
        <v>0</v>
      </c>
      <c r="AO56" s="2">
        <v>0</v>
      </c>
      <c r="AP56" s="2">
        <v>0</v>
      </c>
      <c r="AQ56" s="2">
        <v>0</v>
      </c>
      <c r="AR56" s="2">
        <v>0</v>
      </c>
      <c r="AS56" s="2">
        <v>0</v>
      </c>
      <c r="AT56" s="2">
        <v>0</v>
      </c>
      <c r="AU56" s="5">
        <f t="shared" si="22"/>
        <v>0</v>
      </c>
      <c r="AV56" s="5">
        <f t="shared" si="23"/>
        <v>0</v>
      </c>
      <c r="AW56" s="5">
        <f t="shared" si="24"/>
        <v>0</v>
      </c>
      <c r="AX56" s="5">
        <f t="shared" si="25"/>
        <v>0</v>
      </c>
      <c r="AY56" s="5">
        <f t="shared" si="26"/>
        <v>0</v>
      </c>
      <c r="AZ56" s="5">
        <f t="shared" si="27"/>
        <v>0</v>
      </c>
      <c r="BA56" s="5">
        <f t="shared" si="28"/>
        <v>-2.3566666666666665</v>
      </c>
      <c r="BB56" s="36"/>
    </row>
    <row r="57" spans="1:54" ht="31.5" x14ac:dyDescent="0.25">
      <c r="A57" s="39" t="s">
        <v>107</v>
      </c>
      <c r="B57" s="3" t="s">
        <v>150</v>
      </c>
      <c r="C57" s="40" t="s">
        <v>151</v>
      </c>
      <c r="D57" s="41" t="s">
        <v>61</v>
      </c>
      <c r="E57" s="1">
        <v>0</v>
      </c>
      <c r="F57" s="1">
        <v>0</v>
      </c>
      <c r="G57" s="1">
        <v>0</v>
      </c>
      <c r="H57" s="1">
        <v>0</v>
      </c>
      <c r="I57" s="1">
        <v>0</v>
      </c>
      <c r="J57" s="1">
        <v>0</v>
      </c>
      <c r="K57" s="1">
        <v>7.9463060000000002E-2</v>
      </c>
      <c r="L57" s="1">
        <f t="shared" si="97"/>
        <v>0</v>
      </c>
      <c r="M57" s="1">
        <f t="shared" si="97"/>
        <v>0</v>
      </c>
      <c r="N57" s="1">
        <v>0</v>
      </c>
      <c r="O57" s="1">
        <v>0</v>
      </c>
      <c r="P57" s="1">
        <f t="shared" si="98"/>
        <v>0</v>
      </c>
      <c r="Q57" s="1">
        <f t="shared" si="98"/>
        <v>0</v>
      </c>
      <c r="R57" s="1">
        <f t="shared" si="98"/>
        <v>8.3038899999999999E-2</v>
      </c>
      <c r="S57" s="2">
        <v>0</v>
      </c>
      <c r="T57" s="2">
        <v>0</v>
      </c>
      <c r="U57" s="2">
        <v>0</v>
      </c>
      <c r="V57" s="2">
        <v>0</v>
      </c>
      <c r="W57" s="2">
        <v>0</v>
      </c>
      <c r="X57" s="2">
        <v>0</v>
      </c>
      <c r="Y57" s="2">
        <v>0</v>
      </c>
      <c r="Z57" s="2">
        <v>0</v>
      </c>
      <c r="AA57" s="2">
        <v>0</v>
      </c>
      <c r="AB57" s="2">
        <v>0</v>
      </c>
      <c r="AC57" s="2">
        <v>0</v>
      </c>
      <c r="AD57" s="2">
        <v>0</v>
      </c>
      <c r="AE57" s="2">
        <v>0</v>
      </c>
      <c r="AF57" s="2">
        <v>8.3038899999999999E-2</v>
      </c>
      <c r="AG57" s="2">
        <v>0</v>
      </c>
      <c r="AH57" s="2">
        <v>0</v>
      </c>
      <c r="AI57" s="2">
        <v>0</v>
      </c>
      <c r="AJ57" s="2">
        <v>0</v>
      </c>
      <c r="AK57" s="2">
        <v>0</v>
      </c>
      <c r="AL57" s="2">
        <v>0</v>
      </c>
      <c r="AM57" s="2">
        <v>0</v>
      </c>
      <c r="AN57" s="2">
        <v>0</v>
      </c>
      <c r="AO57" s="2">
        <v>0</v>
      </c>
      <c r="AP57" s="2">
        <v>0</v>
      </c>
      <c r="AQ57" s="2">
        <v>0</v>
      </c>
      <c r="AR57" s="2">
        <v>0</v>
      </c>
      <c r="AS57" s="2">
        <v>0</v>
      </c>
      <c r="AT57" s="2">
        <v>0</v>
      </c>
      <c r="AU57" s="5">
        <f t="shared" si="22"/>
        <v>0</v>
      </c>
      <c r="AV57" s="5">
        <f t="shared" si="23"/>
        <v>0</v>
      </c>
      <c r="AW57" s="5">
        <f t="shared" si="24"/>
        <v>0</v>
      </c>
      <c r="AX57" s="5">
        <f t="shared" si="25"/>
        <v>0</v>
      </c>
      <c r="AY57" s="5">
        <f t="shared" si="26"/>
        <v>0</v>
      </c>
      <c r="AZ57" s="5">
        <f t="shared" si="27"/>
        <v>0</v>
      </c>
      <c r="BA57" s="5">
        <f t="shared" si="28"/>
        <v>3.5758399999999968E-3</v>
      </c>
      <c r="BB57" s="36"/>
    </row>
    <row r="58" spans="1:54" ht="31.5" x14ac:dyDescent="0.25">
      <c r="A58" s="39" t="s">
        <v>108</v>
      </c>
      <c r="B58" s="3" t="s">
        <v>152</v>
      </c>
      <c r="C58" s="40" t="s">
        <v>153</v>
      </c>
      <c r="D58" s="41" t="s">
        <v>61</v>
      </c>
      <c r="E58" s="1">
        <v>0</v>
      </c>
      <c r="F58" s="1">
        <v>0</v>
      </c>
      <c r="G58" s="1">
        <v>0</v>
      </c>
      <c r="H58" s="1">
        <v>0</v>
      </c>
      <c r="I58" s="1">
        <v>0</v>
      </c>
      <c r="J58" s="1">
        <v>0</v>
      </c>
      <c r="K58" s="1">
        <v>9.7161040000000004E-2</v>
      </c>
      <c r="L58" s="1">
        <f t="shared" si="97"/>
        <v>0</v>
      </c>
      <c r="M58" s="1">
        <f t="shared" si="97"/>
        <v>0</v>
      </c>
      <c r="N58" s="1">
        <v>0</v>
      </c>
      <c r="O58" s="1">
        <v>0</v>
      </c>
      <c r="P58" s="1">
        <f t="shared" si="98"/>
        <v>0</v>
      </c>
      <c r="Q58" s="1">
        <f t="shared" si="98"/>
        <v>0</v>
      </c>
      <c r="R58" s="1">
        <f t="shared" si="98"/>
        <v>0</v>
      </c>
      <c r="S58" s="2">
        <v>0</v>
      </c>
      <c r="T58" s="2">
        <v>0</v>
      </c>
      <c r="U58" s="2">
        <v>0</v>
      </c>
      <c r="V58" s="2">
        <v>0</v>
      </c>
      <c r="W58" s="2">
        <v>0</v>
      </c>
      <c r="X58" s="2">
        <v>0</v>
      </c>
      <c r="Y58" s="2">
        <v>0</v>
      </c>
      <c r="Z58" s="2">
        <v>0</v>
      </c>
      <c r="AA58" s="2">
        <v>0</v>
      </c>
      <c r="AB58" s="2">
        <v>0</v>
      </c>
      <c r="AC58" s="2">
        <v>0</v>
      </c>
      <c r="AD58" s="2">
        <v>0</v>
      </c>
      <c r="AE58" s="2">
        <v>0</v>
      </c>
      <c r="AF58" s="2">
        <v>0</v>
      </c>
      <c r="AG58" s="2">
        <v>0</v>
      </c>
      <c r="AH58" s="2">
        <v>0</v>
      </c>
      <c r="AI58" s="2">
        <v>0</v>
      </c>
      <c r="AJ58" s="2">
        <v>0</v>
      </c>
      <c r="AK58" s="2">
        <v>0</v>
      </c>
      <c r="AL58" s="2">
        <v>0</v>
      </c>
      <c r="AM58" s="2">
        <v>0</v>
      </c>
      <c r="AN58" s="2">
        <v>0</v>
      </c>
      <c r="AO58" s="2">
        <v>0</v>
      </c>
      <c r="AP58" s="2">
        <v>0</v>
      </c>
      <c r="AQ58" s="2">
        <v>0</v>
      </c>
      <c r="AR58" s="2">
        <v>0</v>
      </c>
      <c r="AS58" s="2">
        <v>0</v>
      </c>
      <c r="AT58" s="2">
        <v>0</v>
      </c>
      <c r="AU58" s="5">
        <f t="shared" si="22"/>
        <v>0</v>
      </c>
      <c r="AV58" s="5">
        <f t="shared" si="23"/>
        <v>0</v>
      </c>
      <c r="AW58" s="5">
        <f t="shared" si="24"/>
        <v>0</v>
      </c>
      <c r="AX58" s="5">
        <f t="shared" si="25"/>
        <v>0</v>
      </c>
      <c r="AY58" s="5">
        <f t="shared" si="26"/>
        <v>0</v>
      </c>
      <c r="AZ58" s="5">
        <f t="shared" si="27"/>
        <v>0</v>
      </c>
      <c r="BA58" s="5">
        <f t="shared" si="28"/>
        <v>-9.7161040000000004E-2</v>
      </c>
      <c r="BB58" s="36"/>
    </row>
    <row r="59" spans="1:54" ht="31.5" x14ac:dyDescent="0.25">
      <c r="A59" s="39" t="s">
        <v>109</v>
      </c>
      <c r="B59" s="3" t="s">
        <v>154</v>
      </c>
      <c r="C59" s="40" t="s">
        <v>155</v>
      </c>
      <c r="D59" s="41" t="s">
        <v>61</v>
      </c>
      <c r="E59" s="1">
        <v>0</v>
      </c>
      <c r="F59" s="1">
        <v>0</v>
      </c>
      <c r="G59" s="1">
        <v>0</v>
      </c>
      <c r="H59" s="1">
        <v>0</v>
      </c>
      <c r="I59" s="1">
        <v>0</v>
      </c>
      <c r="J59" s="1">
        <v>0</v>
      </c>
      <c r="K59" s="1">
        <v>0.4291666666666667</v>
      </c>
      <c r="L59" s="1">
        <f t="shared" si="97"/>
        <v>0</v>
      </c>
      <c r="M59" s="1">
        <f t="shared" si="97"/>
        <v>0</v>
      </c>
      <c r="N59" s="1">
        <v>0</v>
      </c>
      <c r="O59" s="1">
        <v>0</v>
      </c>
      <c r="P59" s="1">
        <f t="shared" si="98"/>
        <v>0</v>
      </c>
      <c r="Q59" s="1">
        <f t="shared" si="98"/>
        <v>0</v>
      </c>
      <c r="R59" s="1">
        <f t="shared" si="98"/>
        <v>0.45083332999999998</v>
      </c>
      <c r="S59" s="2">
        <v>0</v>
      </c>
      <c r="T59" s="2">
        <v>0</v>
      </c>
      <c r="U59" s="2">
        <v>0</v>
      </c>
      <c r="V59" s="2">
        <v>0</v>
      </c>
      <c r="W59" s="2">
        <v>0</v>
      </c>
      <c r="X59" s="2">
        <v>0</v>
      </c>
      <c r="Y59" s="2">
        <v>0</v>
      </c>
      <c r="Z59" s="2">
        <v>0</v>
      </c>
      <c r="AA59" s="2">
        <v>0</v>
      </c>
      <c r="AB59" s="2">
        <v>0</v>
      </c>
      <c r="AC59" s="2">
        <v>0</v>
      </c>
      <c r="AD59" s="2">
        <v>0</v>
      </c>
      <c r="AE59" s="2">
        <v>0</v>
      </c>
      <c r="AF59" s="2">
        <v>0.45083332999999998</v>
      </c>
      <c r="AG59" s="2">
        <v>0</v>
      </c>
      <c r="AH59" s="2">
        <v>0</v>
      </c>
      <c r="AI59" s="2">
        <v>0</v>
      </c>
      <c r="AJ59" s="2">
        <v>0</v>
      </c>
      <c r="AK59" s="2">
        <v>0</v>
      </c>
      <c r="AL59" s="2">
        <v>0</v>
      </c>
      <c r="AM59" s="2">
        <v>0</v>
      </c>
      <c r="AN59" s="2">
        <v>0</v>
      </c>
      <c r="AO59" s="2">
        <v>0</v>
      </c>
      <c r="AP59" s="2">
        <v>0</v>
      </c>
      <c r="AQ59" s="2">
        <v>0</v>
      </c>
      <c r="AR59" s="2">
        <v>0</v>
      </c>
      <c r="AS59" s="2">
        <v>0</v>
      </c>
      <c r="AT59" s="2">
        <v>0</v>
      </c>
      <c r="AU59" s="5">
        <f t="shared" si="22"/>
        <v>0</v>
      </c>
      <c r="AV59" s="5">
        <f t="shared" si="23"/>
        <v>0</v>
      </c>
      <c r="AW59" s="5">
        <f t="shared" si="24"/>
        <v>0</v>
      </c>
      <c r="AX59" s="5">
        <f t="shared" si="25"/>
        <v>0</v>
      </c>
      <c r="AY59" s="5">
        <f t="shared" si="26"/>
        <v>0</v>
      </c>
      <c r="AZ59" s="5">
        <f t="shared" si="27"/>
        <v>0</v>
      </c>
      <c r="BA59" s="5">
        <f t="shared" si="28"/>
        <v>2.166666333333328E-2</v>
      </c>
      <c r="BB59" s="36"/>
    </row>
  </sheetData>
  <autoFilter ref="B1:B59" xr:uid="{8AAC373F-FA83-4527-8D5E-C4D6A6A01329}"/>
  <mergeCells count="21">
    <mergeCell ref="D4:AH5"/>
    <mergeCell ref="F8:AD8"/>
    <mergeCell ref="B12:AO12"/>
    <mergeCell ref="A14:K14"/>
    <mergeCell ref="A15:A19"/>
    <mergeCell ref="B15:B19"/>
    <mergeCell ref="C15:C19"/>
    <mergeCell ref="D15:D19"/>
    <mergeCell ref="BD12:BE12"/>
    <mergeCell ref="BD15:BE15"/>
    <mergeCell ref="AU15:BA18"/>
    <mergeCell ref="BB15:BB19"/>
    <mergeCell ref="E17:K17"/>
    <mergeCell ref="L17:AT17"/>
    <mergeCell ref="E18:K18"/>
    <mergeCell ref="L18:R18"/>
    <mergeCell ref="E15:AT16"/>
    <mergeCell ref="S18:Y18"/>
    <mergeCell ref="Z18:AF18"/>
    <mergeCell ref="AG18:AM18"/>
    <mergeCell ref="AN18:AT18"/>
  </mergeCells>
  <phoneticPr fontId="15" type="noConversion"/>
  <dataValidations disablePrompts="1" count="2">
    <dataValidation type="textLength" operator="lessThanOrEqual" allowBlank="1" showInputMessage="1" showErrorMessage="1" errorTitle="Ошибка" error="Допускается ввод не более 900 символов!" sqref="B65549:B65551 HU65549:HU65551 RQ65549:RQ65551 ABM65549:ABM65551 ALI65549:ALI65551 AVE65549:AVE65551 BFA65549:BFA65551 BOW65549:BOW65551 BYS65549:BYS65551 CIO65549:CIO65551 CSK65549:CSK65551 DCG65549:DCG65551 DMC65549:DMC65551 DVY65549:DVY65551 EFU65549:EFU65551 EPQ65549:EPQ65551 EZM65549:EZM65551 FJI65549:FJI65551 FTE65549:FTE65551 GDA65549:GDA65551 GMW65549:GMW65551 GWS65549:GWS65551 HGO65549:HGO65551 HQK65549:HQK65551 IAG65549:IAG65551 IKC65549:IKC65551 ITY65549:ITY65551 JDU65549:JDU65551 JNQ65549:JNQ65551 JXM65549:JXM65551 KHI65549:KHI65551 KRE65549:KRE65551 LBA65549:LBA65551 LKW65549:LKW65551 LUS65549:LUS65551 MEO65549:MEO65551 MOK65549:MOK65551 MYG65549:MYG65551 NIC65549:NIC65551 NRY65549:NRY65551 OBU65549:OBU65551 OLQ65549:OLQ65551 OVM65549:OVM65551 PFI65549:PFI65551 PPE65549:PPE65551 PZA65549:PZA65551 QIW65549:QIW65551 QSS65549:QSS65551 RCO65549:RCO65551 RMK65549:RMK65551 RWG65549:RWG65551 SGC65549:SGC65551 SPY65549:SPY65551 SZU65549:SZU65551 TJQ65549:TJQ65551 TTM65549:TTM65551 UDI65549:UDI65551 UNE65549:UNE65551 UXA65549:UXA65551 VGW65549:VGW65551 VQS65549:VQS65551 WAO65549:WAO65551 WKK65549:WKK65551 WUG65549:WUG65551 B131085:B131087 HU131085:HU131087 RQ131085:RQ131087 ABM131085:ABM131087 ALI131085:ALI131087 AVE131085:AVE131087 BFA131085:BFA131087 BOW131085:BOW131087 BYS131085:BYS131087 CIO131085:CIO131087 CSK131085:CSK131087 DCG131085:DCG131087 DMC131085:DMC131087 DVY131085:DVY131087 EFU131085:EFU131087 EPQ131085:EPQ131087 EZM131085:EZM131087 FJI131085:FJI131087 FTE131085:FTE131087 GDA131085:GDA131087 GMW131085:GMW131087 GWS131085:GWS131087 HGO131085:HGO131087 HQK131085:HQK131087 IAG131085:IAG131087 IKC131085:IKC131087 ITY131085:ITY131087 JDU131085:JDU131087 JNQ131085:JNQ131087 JXM131085:JXM131087 KHI131085:KHI131087 KRE131085:KRE131087 LBA131085:LBA131087 LKW131085:LKW131087 LUS131085:LUS131087 MEO131085:MEO131087 MOK131085:MOK131087 MYG131085:MYG131087 NIC131085:NIC131087 NRY131085:NRY131087 OBU131085:OBU131087 OLQ131085:OLQ131087 OVM131085:OVM131087 PFI131085:PFI131087 PPE131085:PPE131087 PZA131085:PZA131087 QIW131085:QIW131087 QSS131085:QSS131087 RCO131085:RCO131087 RMK131085:RMK131087 RWG131085:RWG131087 SGC131085:SGC131087 SPY131085:SPY131087 SZU131085:SZU131087 TJQ131085:TJQ131087 TTM131085:TTM131087 UDI131085:UDI131087 UNE131085:UNE131087 UXA131085:UXA131087 VGW131085:VGW131087 VQS131085:VQS131087 WAO131085:WAO131087 WKK131085:WKK131087 WUG131085:WUG131087 B196621:B196623 HU196621:HU196623 RQ196621:RQ196623 ABM196621:ABM196623 ALI196621:ALI196623 AVE196621:AVE196623 BFA196621:BFA196623 BOW196621:BOW196623 BYS196621:BYS196623 CIO196621:CIO196623 CSK196621:CSK196623 DCG196621:DCG196623 DMC196621:DMC196623 DVY196621:DVY196623 EFU196621:EFU196623 EPQ196621:EPQ196623 EZM196621:EZM196623 FJI196621:FJI196623 FTE196621:FTE196623 GDA196621:GDA196623 GMW196621:GMW196623 GWS196621:GWS196623 HGO196621:HGO196623 HQK196621:HQK196623 IAG196621:IAG196623 IKC196621:IKC196623 ITY196621:ITY196623 JDU196621:JDU196623 JNQ196621:JNQ196623 JXM196621:JXM196623 KHI196621:KHI196623 KRE196621:KRE196623 LBA196621:LBA196623 LKW196621:LKW196623 LUS196621:LUS196623 MEO196621:MEO196623 MOK196621:MOK196623 MYG196621:MYG196623 NIC196621:NIC196623 NRY196621:NRY196623 OBU196621:OBU196623 OLQ196621:OLQ196623 OVM196621:OVM196623 PFI196621:PFI196623 PPE196621:PPE196623 PZA196621:PZA196623 QIW196621:QIW196623 QSS196621:QSS196623 RCO196621:RCO196623 RMK196621:RMK196623 RWG196621:RWG196623 SGC196621:SGC196623 SPY196621:SPY196623 SZU196621:SZU196623 TJQ196621:TJQ196623 TTM196621:TTM196623 UDI196621:UDI196623 UNE196621:UNE196623 UXA196621:UXA196623 VGW196621:VGW196623 VQS196621:VQS196623 WAO196621:WAO196623 WKK196621:WKK196623 WUG196621:WUG196623 B262157:B262159 HU262157:HU262159 RQ262157:RQ262159 ABM262157:ABM262159 ALI262157:ALI262159 AVE262157:AVE262159 BFA262157:BFA262159 BOW262157:BOW262159 BYS262157:BYS262159 CIO262157:CIO262159 CSK262157:CSK262159 DCG262157:DCG262159 DMC262157:DMC262159 DVY262157:DVY262159 EFU262157:EFU262159 EPQ262157:EPQ262159 EZM262157:EZM262159 FJI262157:FJI262159 FTE262157:FTE262159 GDA262157:GDA262159 GMW262157:GMW262159 GWS262157:GWS262159 HGO262157:HGO262159 HQK262157:HQK262159 IAG262157:IAG262159 IKC262157:IKC262159 ITY262157:ITY262159 JDU262157:JDU262159 JNQ262157:JNQ262159 JXM262157:JXM262159 KHI262157:KHI262159 KRE262157:KRE262159 LBA262157:LBA262159 LKW262157:LKW262159 LUS262157:LUS262159 MEO262157:MEO262159 MOK262157:MOK262159 MYG262157:MYG262159 NIC262157:NIC262159 NRY262157:NRY262159 OBU262157:OBU262159 OLQ262157:OLQ262159 OVM262157:OVM262159 PFI262157:PFI262159 PPE262157:PPE262159 PZA262157:PZA262159 QIW262157:QIW262159 QSS262157:QSS262159 RCO262157:RCO262159 RMK262157:RMK262159 RWG262157:RWG262159 SGC262157:SGC262159 SPY262157:SPY262159 SZU262157:SZU262159 TJQ262157:TJQ262159 TTM262157:TTM262159 UDI262157:UDI262159 UNE262157:UNE262159 UXA262157:UXA262159 VGW262157:VGW262159 VQS262157:VQS262159 WAO262157:WAO262159 WKK262157:WKK262159 WUG262157:WUG262159 B327693:B327695 HU327693:HU327695 RQ327693:RQ327695 ABM327693:ABM327695 ALI327693:ALI327695 AVE327693:AVE327695 BFA327693:BFA327695 BOW327693:BOW327695 BYS327693:BYS327695 CIO327693:CIO327695 CSK327693:CSK327695 DCG327693:DCG327695 DMC327693:DMC327695 DVY327693:DVY327695 EFU327693:EFU327695 EPQ327693:EPQ327695 EZM327693:EZM327695 FJI327693:FJI327695 FTE327693:FTE327695 GDA327693:GDA327695 GMW327693:GMW327695 GWS327693:GWS327695 HGO327693:HGO327695 HQK327693:HQK327695 IAG327693:IAG327695 IKC327693:IKC327695 ITY327693:ITY327695 JDU327693:JDU327695 JNQ327693:JNQ327695 JXM327693:JXM327695 KHI327693:KHI327695 KRE327693:KRE327695 LBA327693:LBA327695 LKW327693:LKW327695 LUS327693:LUS327695 MEO327693:MEO327695 MOK327693:MOK327695 MYG327693:MYG327695 NIC327693:NIC327695 NRY327693:NRY327695 OBU327693:OBU327695 OLQ327693:OLQ327695 OVM327693:OVM327695 PFI327693:PFI327695 PPE327693:PPE327695 PZA327693:PZA327695 QIW327693:QIW327695 QSS327693:QSS327695 RCO327693:RCO327695 RMK327693:RMK327695 RWG327693:RWG327695 SGC327693:SGC327695 SPY327693:SPY327695 SZU327693:SZU327695 TJQ327693:TJQ327695 TTM327693:TTM327695 UDI327693:UDI327695 UNE327693:UNE327695 UXA327693:UXA327695 VGW327693:VGW327695 VQS327693:VQS327695 WAO327693:WAO327695 WKK327693:WKK327695 WUG327693:WUG327695 B393229:B393231 HU393229:HU393231 RQ393229:RQ393231 ABM393229:ABM393231 ALI393229:ALI393231 AVE393229:AVE393231 BFA393229:BFA393231 BOW393229:BOW393231 BYS393229:BYS393231 CIO393229:CIO393231 CSK393229:CSK393231 DCG393229:DCG393231 DMC393229:DMC393231 DVY393229:DVY393231 EFU393229:EFU393231 EPQ393229:EPQ393231 EZM393229:EZM393231 FJI393229:FJI393231 FTE393229:FTE393231 GDA393229:GDA393231 GMW393229:GMW393231 GWS393229:GWS393231 HGO393229:HGO393231 HQK393229:HQK393231 IAG393229:IAG393231 IKC393229:IKC393231 ITY393229:ITY393231 JDU393229:JDU393231 JNQ393229:JNQ393231 JXM393229:JXM393231 KHI393229:KHI393231 KRE393229:KRE393231 LBA393229:LBA393231 LKW393229:LKW393231 LUS393229:LUS393231 MEO393229:MEO393231 MOK393229:MOK393231 MYG393229:MYG393231 NIC393229:NIC393231 NRY393229:NRY393231 OBU393229:OBU393231 OLQ393229:OLQ393231 OVM393229:OVM393231 PFI393229:PFI393231 PPE393229:PPE393231 PZA393229:PZA393231 QIW393229:QIW393231 QSS393229:QSS393231 RCO393229:RCO393231 RMK393229:RMK393231 RWG393229:RWG393231 SGC393229:SGC393231 SPY393229:SPY393231 SZU393229:SZU393231 TJQ393229:TJQ393231 TTM393229:TTM393231 UDI393229:UDI393231 UNE393229:UNE393231 UXA393229:UXA393231 VGW393229:VGW393231 VQS393229:VQS393231 WAO393229:WAO393231 WKK393229:WKK393231 WUG393229:WUG393231 B458765:B458767 HU458765:HU458767 RQ458765:RQ458767 ABM458765:ABM458767 ALI458765:ALI458767 AVE458765:AVE458767 BFA458765:BFA458767 BOW458765:BOW458767 BYS458765:BYS458767 CIO458765:CIO458767 CSK458765:CSK458767 DCG458765:DCG458767 DMC458765:DMC458767 DVY458765:DVY458767 EFU458765:EFU458767 EPQ458765:EPQ458767 EZM458765:EZM458767 FJI458765:FJI458767 FTE458765:FTE458767 GDA458765:GDA458767 GMW458765:GMW458767 GWS458765:GWS458767 HGO458765:HGO458767 HQK458765:HQK458767 IAG458765:IAG458767 IKC458765:IKC458767 ITY458765:ITY458767 JDU458765:JDU458767 JNQ458765:JNQ458767 JXM458765:JXM458767 KHI458765:KHI458767 KRE458765:KRE458767 LBA458765:LBA458767 LKW458765:LKW458767 LUS458765:LUS458767 MEO458765:MEO458767 MOK458765:MOK458767 MYG458765:MYG458767 NIC458765:NIC458767 NRY458765:NRY458767 OBU458765:OBU458767 OLQ458765:OLQ458767 OVM458765:OVM458767 PFI458765:PFI458767 PPE458765:PPE458767 PZA458765:PZA458767 QIW458765:QIW458767 QSS458765:QSS458767 RCO458765:RCO458767 RMK458765:RMK458767 RWG458765:RWG458767 SGC458765:SGC458767 SPY458765:SPY458767 SZU458765:SZU458767 TJQ458765:TJQ458767 TTM458765:TTM458767 UDI458765:UDI458767 UNE458765:UNE458767 UXA458765:UXA458767 VGW458765:VGW458767 VQS458765:VQS458767 WAO458765:WAO458767 WKK458765:WKK458767 WUG458765:WUG458767 B524301:B524303 HU524301:HU524303 RQ524301:RQ524303 ABM524301:ABM524303 ALI524301:ALI524303 AVE524301:AVE524303 BFA524301:BFA524303 BOW524301:BOW524303 BYS524301:BYS524303 CIO524301:CIO524303 CSK524301:CSK524303 DCG524301:DCG524303 DMC524301:DMC524303 DVY524301:DVY524303 EFU524301:EFU524303 EPQ524301:EPQ524303 EZM524301:EZM524303 FJI524301:FJI524303 FTE524301:FTE524303 GDA524301:GDA524303 GMW524301:GMW524303 GWS524301:GWS524303 HGO524301:HGO524303 HQK524301:HQK524303 IAG524301:IAG524303 IKC524301:IKC524303 ITY524301:ITY524303 JDU524301:JDU524303 JNQ524301:JNQ524303 JXM524301:JXM524303 KHI524301:KHI524303 KRE524301:KRE524303 LBA524301:LBA524303 LKW524301:LKW524303 LUS524301:LUS524303 MEO524301:MEO524303 MOK524301:MOK524303 MYG524301:MYG524303 NIC524301:NIC524303 NRY524301:NRY524303 OBU524301:OBU524303 OLQ524301:OLQ524303 OVM524301:OVM524303 PFI524301:PFI524303 PPE524301:PPE524303 PZA524301:PZA524303 QIW524301:QIW524303 QSS524301:QSS524303 RCO524301:RCO524303 RMK524301:RMK524303 RWG524301:RWG524303 SGC524301:SGC524303 SPY524301:SPY524303 SZU524301:SZU524303 TJQ524301:TJQ524303 TTM524301:TTM524303 UDI524301:UDI524303 UNE524301:UNE524303 UXA524301:UXA524303 VGW524301:VGW524303 VQS524301:VQS524303 WAO524301:WAO524303 WKK524301:WKK524303 WUG524301:WUG524303 B589837:B589839 HU589837:HU589839 RQ589837:RQ589839 ABM589837:ABM589839 ALI589837:ALI589839 AVE589837:AVE589839 BFA589837:BFA589839 BOW589837:BOW589839 BYS589837:BYS589839 CIO589837:CIO589839 CSK589837:CSK589839 DCG589837:DCG589839 DMC589837:DMC589839 DVY589837:DVY589839 EFU589837:EFU589839 EPQ589837:EPQ589839 EZM589837:EZM589839 FJI589837:FJI589839 FTE589837:FTE589839 GDA589837:GDA589839 GMW589837:GMW589839 GWS589837:GWS589839 HGO589837:HGO589839 HQK589837:HQK589839 IAG589837:IAG589839 IKC589837:IKC589839 ITY589837:ITY589839 JDU589837:JDU589839 JNQ589837:JNQ589839 JXM589837:JXM589839 KHI589837:KHI589839 KRE589837:KRE589839 LBA589837:LBA589839 LKW589837:LKW589839 LUS589837:LUS589839 MEO589837:MEO589839 MOK589837:MOK589839 MYG589837:MYG589839 NIC589837:NIC589839 NRY589837:NRY589839 OBU589837:OBU589839 OLQ589837:OLQ589839 OVM589837:OVM589839 PFI589837:PFI589839 PPE589837:PPE589839 PZA589837:PZA589839 QIW589837:QIW589839 QSS589837:QSS589839 RCO589837:RCO589839 RMK589837:RMK589839 RWG589837:RWG589839 SGC589837:SGC589839 SPY589837:SPY589839 SZU589837:SZU589839 TJQ589837:TJQ589839 TTM589837:TTM589839 UDI589837:UDI589839 UNE589837:UNE589839 UXA589837:UXA589839 VGW589837:VGW589839 VQS589837:VQS589839 WAO589837:WAO589839 WKK589837:WKK589839 WUG589837:WUG589839 B655373:B655375 HU655373:HU655375 RQ655373:RQ655375 ABM655373:ABM655375 ALI655373:ALI655375 AVE655373:AVE655375 BFA655373:BFA655375 BOW655373:BOW655375 BYS655373:BYS655375 CIO655373:CIO655375 CSK655373:CSK655375 DCG655373:DCG655375 DMC655373:DMC655375 DVY655373:DVY655375 EFU655373:EFU655375 EPQ655373:EPQ655375 EZM655373:EZM655375 FJI655373:FJI655375 FTE655373:FTE655375 GDA655373:GDA655375 GMW655373:GMW655375 GWS655373:GWS655375 HGO655373:HGO655375 HQK655373:HQK655375 IAG655373:IAG655375 IKC655373:IKC655375 ITY655373:ITY655375 JDU655373:JDU655375 JNQ655373:JNQ655375 JXM655373:JXM655375 KHI655373:KHI655375 KRE655373:KRE655375 LBA655373:LBA655375 LKW655373:LKW655375 LUS655373:LUS655375 MEO655373:MEO655375 MOK655373:MOK655375 MYG655373:MYG655375 NIC655373:NIC655375 NRY655373:NRY655375 OBU655373:OBU655375 OLQ655373:OLQ655375 OVM655373:OVM655375 PFI655373:PFI655375 PPE655373:PPE655375 PZA655373:PZA655375 QIW655373:QIW655375 QSS655373:QSS655375 RCO655373:RCO655375 RMK655373:RMK655375 RWG655373:RWG655375 SGC655373:SGC655375 SPY655373:SPY655375 SZU655373:SZU655375 TJQ655373:TJQ655375 TTM655373:TTM655375 UDI655373:UDI655375 UNE655373:UNE655375 UXA655373:UXA655375 VGW655373:VGW655375 VQS655373:VQS655375 WAO655373:WAO655375 WKK655373:WKK655375 WUG655373:WUG655375 B720909:B720911 HU720909:HU720911 RQ720909:RQ720911 ABM720909:ABM720911 ALI720909:ALI720911 AVE720909:AVE720911 BFA720909:BFA720911 BOW720909:BOW720911 BYS720909:BYS720911 CIO720909:CIO720911 CSK720909:CSK720911 DCG720909:DCG720911 DMC720909:DMC720911 DVY720909:DVY720911 EFU720909:EFU720911 EPQ720909:EPQ720911 EZM720909:EZM720911 FJI720909:FJI720911 FTE720909:FTE720911 GDA720909:GDA720911 GMW720909:GMW720911 GWS720909:GWS720911 HGO720909:HGO720911 HQK720909:HQK720911 IAG720909:IAG720911 IKC720909:IKC720911 ITY720909:ITY720911 JDU720909:JDU720911 JNQ720909:JNQ720911 JXM720909:JXM720911 KHI720909:KHI720911 KRE720909:KRE720911 LBA720909:LBA720911 LKW720909:LKW720911 LUS720909:LUS720911 MEO720909:MEO720911 MOK720909:MOK720911 MYG720909:MYG720911 NIC720909:NIC720911 NRY720909:NRY720911 OBU720909:OBU720911 OLQ720909:OLQ720911 OVM720909:OVM720911 PFI720909:PFI720911 PPE720909:PPE720911 PZA720909:PZA720911 QIW720909:QIW720911 QSS720909:QSS720911 RCO720909:RCO720911 RMK720909:RMK720911 RWG720909:RWG720911 SGC720909:SGC720911 SPY720909:SPY720911 SZU720909:SZU720911 TJQ720909:TJQ720911 TTM720909:TTM720911 UDI720909:UDI720911 UNE720909:UNE720911 UXA720909:UXA720911 VGW720909:VGW720911 VQS720909:VQS720911 WAO720909:WAO720911 WKK720909:WKK720911 WUG720909:WUG720911 B786445:B786447 HU786445:HU786447 RQ786445:RQ786447 ABM786445:ABM786447 ALI786445:ALI786447 AVE786445:AVE786447 BFA786445:BFA786447 BOW786445:BOW786447 BYS786445:BYS786447 CIO786445:CIO786447 CSK786445:CSK786447 DCG786445:DCG786447 DMC786445:DMC786447 DVY786445:DVY786447 EFU786445:EFU786447 EPQ786445:EPQ786447 EZM786445:EZM786447 FJI786445:FJI786447 FTE786445:FTE786447 GDA786445:GDA786447 GMW786445:GMW786447 GWS786445:GWS786447 HGO786445:HGO786447 HQK786445:HQK786447 IAG786445:IAG786447 IKC786445:IKC786447 ITY786445:ITY786447 JDU786445:JDU786447 JNQ786445:JNQ786447 JXM786445:JXM786447 KHI786445:KHI786447 KRE786445:KRE786447 LBA786445:LBA786447 LKW786445:LKW786447 LUS786445:LUS786447 MEO786445:MEO786447 MOK786445:MOK786447 MYG786445:MYG786447 NIC786445:NIC786447 NRY786445:NRY786447 OBU786445:OBU786447 OLQ786445:OLQ786447 OVM786445:OVM786447 PFI786445:PFI786447 PPE786445:PPE786447 PZA786445:PZA786447 QIW786445:QIW786447 QSS786445:QSS786447 RCO786445:RCO786447 RMK786445:RMK786447 RWG786445:RWG786447 SGC786445:SGC786447 SPY786445:SPY786447 SZU786445:SZU786447 TJQ786445:TJQ786447 TTM786445:TTM786447 UDI786445:UDI786447 UNE786445:UNE786447 UXA786445:UXA786447 VGW786445:VGW786447 VQS786445:VQS786447 WAO786445:WAO786447 WKK786445:WKK786447 WUG786445:WUG786447 B851981:B851983 HU851981:HU851983 RQ851981:RQ851983 ABM851981:ABM851983 ALI851981:ALI851983 AVE851981:AVE851983 BFA851981:BFA851983 BOW851981:BOW851983 BYS851981:BYS851983 CIO851981:CIO851983 CSK851981:CSK851983 DCG851981:DCG851983 DMC851981:DMC851983 DVY851981:DVY851983 EFU851981:EFU851983 EPQ851981:EPQ851983 EZM851981:EZM851983 FJI851981:FJI851983 FTE851981:FTE851983 GDA851981:GDA851983 GMW851981:GMW851983 GWS851981:GWS851983 HGO851981:HGO851983 HQK851981:HQK851983 IAG851981:IAG851983 IKC851981:IKC851983 ITY851981:ITY851983 JDU851981:JDU851983 JNQ851981:JNQ851983 JXM851981:JXM851983 KHI851981:KHI851983 KRE851981:KRE851983 LBA851981:LBA851983 LKW851981:LKW851983 LUS851981:LUS851983 MEO851981:MEO851983 MOK851981:MOK851983 MYG851981:MYG851983 NIC851981:NIC851983 NRY851981:NRY851983 OBU851981:OBU851983 OLQ851981:OLQ851983 OVM851981:OVM851983 PFI851981:PFI851983 PPE851981:PPE851983 PZA851981:PZA851983 QIW851981:QIW851983 QSS851981:QSS851983 RCO851981:RCO851983 RMK851981:RMK851983 RWG851981:RWG851983 SGC851981:SGC851983 SPY851981:SPY851983 SZU851981:SZU851983 TJQ851981:TJQ851983 TTM851981:TTM851983 UDI851981:UDI851983 UNE851981:UNE851983 UXA851981:UXA851983 VGW851981:VGW851983 VQS851981:VQS851983 WAO851981:WAO851983 WKK851981:WKK851983 WUG851981:WUG851983 B917517:B917519 HU917517:HU917519 RQ917517:RQ917519 ABM917517:ABM917519 ALI917517:ALI917519 AVE917517:AVE917519 BFA917517:BFA917519 BOW917517:BOW917519 BYS917517:BYS917519 CIO917517:CIO917519 CSK917517:CSK917519 DCG917517:DCG917519 DMC917517:DMC917519 DVY917517:DVY917519 EFU917517:EFU917519 EPQ917517:EPQ917519 EZM917517:EZM917519 FJI917517:FJI917519 FTE917517:FTE917519 GDA917517:GDA917519 GMW917517:GMW917519 GWS917517:GWS917519 HGO917517:HGO917519 HQK917517:HQK917519 IAG917517:IAG917519 IKC917517:IKC917519 ITY917517:ITY917519 JDU917517:JDU917519 JNQ917517:JNQ917519 JXM917517:JXM917519 KHI917517:KHI917519 KRE917517:KRE917519 LBA917517:LBA917519 LKW917517:LKW917519 LUS917517:LUS917519 MEO917517:MEO917519 MOK917517:MOK917519 MYG917517:MYG917519 NIC917517:NIC917519 NRY917517:NRY917519 OBU917517:OBU917519 OLQ917517:OLQ917519 OVM917517:OVM917519 PFI917517:PFI917519 PPE917517:PPE917519 PZA917517:PZA917519 QIW917517:QIW917519 QSS917517:QSS917519 RCO917517:RCO917519 RMK917517:RMK917519 RWG917517:RWG917519 SGC917517:SGC917519 SPY917517:SPY917519 SZU917517:SZU917519 TJQ917517:TJQ917519 TTM917517:TTM917519 UDI917517:UDI917519 UNE917517:UNE917519 UXA917517:UXA917519 VGW917517:VGW917519 VQS917517:VQS917519 WAO917517:WAO917519 WKK917517:WKK917519 WUG917517:WUG917519 B983053:B983055 HU983053:HU983055 RQ983053:RQ983055 ABM983053:ABM983055 ALI983053:ALI983055 AVE983053:AVE983055 BFA983053:BFA983055 BOW983053:BOW983055 BYS983053:BYS983055 CIO983053:CIO983055 CSK983053:CSK983055 DCG983053:DCG983055 DMC983053:DMC983055 DVY983053:DVY983055 EFU983053:EFU983055 EPQ983053:EPQ983055 EZM983053:EZM983055 FJI983053:FJI983055 FTE983053:FTE983055 GDA983053:GDA983055 GMW983053:GMW983055 GWS983053:GWS983055 HGO983053:HGO983055 HQK983053:HQK983055 IAG983053:IAG983055 IKC983053:IKC983055 ITY983053:ITY983055 JDU983053:JDU983055 JNQ983053:JNQ983055 JXM983053:JXM983055 KHI983053:KHI983055 KRE983053:KRE983055 LBA983053:LBA983055 LKW983053:LKW983055 LUS983053:LUS983055 MEO983053:MEO983055 MOK983053:MOK983055 MYG983053:MYG983055 NIC983053:NIC983055 NRY983053:NRY983055 OBU983053:OBU983055 OLQ983053:OLQ983055 OVM983053:OVM983055 PFI983053:PFI983055 PPE983053:PPE983055 PZA983053:PZA983055 QIW983053:QIW983055 QSS983053:QSS983055 RCO983053:RCO983055 RMK983053:RMK983055 RWG983053:RWG983055 SGC983053:SGC983055 SPY983053:SPY983055 SZU983053:SZU983055 TJQ983053:TJQ983055 TTM983053:TTM983055 UDI983053:UDI983055 UNE983053:UNE983055 UXA983053:UXA983055 VGW983053:VGW983055 VQS983053:VQS983055 WAO983053:WAO983055 WKK983053:WKK983055 WUG983053:WUG983055" xr:uid="{D88E56E4-996B-462F-9014-E3321BBA788B}">
      <formula1>900</formula1>
    </dataValidation>
    <dataValidation type="textLength" operator="lessThanOrEqual" allowBlank="1" showErrorMessage="1" errorTitle="Ошибка" error="Допускается ввод не более 900 символов!" sqref="B23 HU23 RQ23 ABM23 ALI23 AVE23 BFA23 BOW23 BYS23 CIO23 CSK23 DCG23 DMC23 DVY23 EFU23 EPQ23 EZM23 FJI23 FTE23 GDA23 GMW23 GWS23 HGO23 HQK23 IAG23 IKC23 ITY23 JDU23 JNQ23 JXM23 KHI23 KRE23 LBA23 LKW23 LUS23 MEO23 MOK23 MYG23 NIC23 NRY23 OBU23 OLQ23 OVM23 PFI23 PPE23 PZA23 QIW23 QSS23 RCO23 RMK23 RWG23 SGC23 SPY23 SZU23 TJQ23 TTM23 UDI23 UNE23 UXA23 VGW23 VQS23 WAO23 WKK23 WUG23 B65497 HU65497 RQ65497 ABM65497 ALI65497 AVE65497 BFA65497 BOW65497 BYS65497 CIO65497 CSK65497 DCG65497 DMC65497 DVY65497 EFU65497 EPQ65497 EZM65497 FJI65497 FTE65497 GDA65497 GMW65497 GWS65497 HGO65497 HQK65497 IAG65497 IKC65497 ITY65497 JDU65497 JNQ65497 JXM65497 KHI65497 KRE65497 LBA65497 LKW65497 LUS65497 MEO65497 MOK65497 MYG65497 NIC65497 NRY65497 OBU65497 OLQ65497 OVM65497 PFI65497 PPE65497 PZA65497 QIW65497 QSS65497 RCO65497 RMK65497 RWG65497 SGC65497 SPY65497 SZU65497 TJQ65497 TTM65497 UDI65497 UNE65497 UXA65497 VGW65497 VQS65497 WAO65497 WKK65497 WUG65497 B131033 HU131033 RQ131033 ABM131033 ALI131033 AVE131033 BFA131033 BOW131033 BYS131033 CIO131033 CSK131033 DCG131033 DMC131033 DVY131033 EFU131033 EPQ131033 EZM131033 FJI131033 FTE131033 GDA131033 GMW131033 GWS131033 HGO131033 HQK131033 IAG131033 IKC131033 ITY131033 JDU131033 JNQ131033 JXM131033 KHI131033 KRE131033 LBA131033 LKW131033 LUS131033 MEO131033 MOK131033 MYG131033 NIC131033 NRY131033 OBU131033 OLQ131033 OVM131033 PFI131033 PPE131033 PZA131033 QIW131033 QSS131033 RCO131033 RMK131033 RWG131033 SGC131033 SPY131033 SZU131033 TJQ131033 TTM131033 UDI131033 UNE131033 UXA131033 VGW131033 VQS131033 WAO131033 WKK131033 WUG131033 B196569 HU196569 RQ196569 ABM196569 ALI196569 AVE196569 BFA196569 BOW196569 BYS196569 CIO196569 CSK196569 DCG196569 DMC196569 DVY196569 EFU196569 EPQ196569 EZM196569 FJI196569 FTE196569 GDA196569 GMW196569 GWS196569 HGO196569 HQK196569 IAG196569 IKC196569 ITY196569 JDU196569 JNQ196569 JXM196569 KHI196569 KRE196569 LBA196569 LKW196569 LUS196569 MEO196569 MOK196569 MYG196569 NIC196569 NRY196569 OBU196569 OLQ196569 OVM196569 PFI196569 PPE196569 PZA196569 QIW196569 QSS196569 RCO196569 RMK196569 RWG196569 SGC196569 SPY196569 SZU196569 TJQ196569 TTM196569 UDI196569 UNE196569 UXA196569 VGW196569 VQS196569 WAO196569 WKK196569 WUG196569 B262105 HU262105 RQ262105 ABM262105 ALI262105 AVE262105 BFA262105 BOW262105 BYS262105 CIO262105 CSK262105 DCG262105 DMC262105 DVY262105 EFU262105 EPQ262105 EZM262105 FJI262105 FTE262105 GDA262105 GMW262105 GWS262105 HGO262105 HQK262105 IAG262105 IKC262105 ITY262105 JDU262105 JNQ262105 JXM262105 KHI262105 KRE262105 LBA262105 LKW262105 LUS262105 MEO262105 MOK262105 MYG262105 NIC262105 NRY262105 OBU262105 OLQ262105 OVM262105 PFI262105 PPE262105 PZA262105 QIW262105 QSS262105 RCO262105 RMK262105 RWG262105 SGC262105 SPY262105 SZU262105 TJQ262105 TTM262105 UDI262105 UNE262105 UXA262105 VGW262105 VQS262105 WAO262105 WKK262105 WUG262105 B327641 HU327641 RQ327641 ABM327641 ALI327641 AVE327641 BFA327641 BOW327641 BYS327641 CIO327641 CSK327641 DCG327641 DMC327641 DVY327641 EFU327641 EPQ327641 EZM327641 FJI327641 FTE327641 GDA327641 GMW327641 GWS327641 HGO327641 HQK327641 IAG327641 IKC327641 ITY327641 JDU327641 JNQ327641 JXM327641 KHI327641 KRE327641 LBA327641 LKW327641 LUS327641 MEO327641 MOK327641 MYG327641 NIC327641 NRY327641 OBU327641 OLQ327641 OVM327641 PFI327641 PPE327641 PZA327641 QIW327641 QSS327641 RCO327641 RMK327641 RWG327641 SGC327641 SPY327641 SZU327641 TJQ327641 TTM327641 UDI327641 UNE327641 UXA327641 VGW327641 VQS327641 WAO327641 WKK327641 WUG327641 B393177 HU393177 RQ393177 ABM393177 ALI393177 AVE393177 BFA393177 BOW393177 BYS393177 CIO393177 CSK393177 DCG393177 DMC393177 DVY393177 EFU393177 EPQ393177 EZM393177 FJI393177 FTE393177 GDA393177 GMW393177 GWS393177 HGO393177 HQK393177 IAG393177 IKC393177 ITY393177 JDU393177 JNQ393177 JXM393177 KHI393177 KRE393177 LBA393177 LKW393177 LUS393177 MEO393177 MOK393177 MYG393177 NIC393177 NRY393177 OBU393177 OLQ393177 OVM393177 PFI393177 PPE393177 PZA393177 QIW393177 QSS393177 RCO393177 RMK393177 RWG393177 SGC393177 SPY393177 SZU393177 TJQ393177 TTM393177 UDI393177 UNE393177 UXA393177 VGW393177 VQS393177 WAO393177 WKK393177 WUG393177 B458713 HU458713 RQ458713 ABM458713 ALI458713 AVE458713 BFA458713 BOW458713 BYS458713 CIO458713 CSK458713 DCG458713 DMC458713 DVY458713 EFU458713 EPQ458713 EZM458713 FJI458713 FTE458713 GDA458713 GMW458713 GWS458713 HGO458713 HQK458713 IAG458713 IKC458713 ITY458713 JDU458713 JNQ458713 JXM458713 KHI458713 KRE458713 LBA458713 LKW458713 LUS458713 MEO458713 MOK458713 MYG458713 NIC458713 NRY458713 OBU458713 OLQ458713 OVM458713 PFI458713 PPE458713 PZA458713 QIW458713 QSS458713 RCO458713 RMK458713 RWG458713 SGC458713 SPY458713 SZU458713 TJQ458713 TTM458713 UDI458713 UNE458713 UXA458713 VGW458713 VQS458713 WAO458713 WKK458713 WUG458713 B524249 HU524249 RQ524249 ABM524249 ALI524249 AVE524249 BFA524249 BOW524249 BYS524249 CIO524249 CSK524249 DCG524249 DMC524249 DVY524249 EFU524249 EPQ524249 EZM524249 FJI524249 FTE524249 GDA524249 GMW524249 GWS524249 HGO524249 HQK524249 IAG524249 IKC524249 ITY524249 JDU524249 JNQ524249 JXM524249 KHI524249 KRE524249 LBA524249 LKW524249 LUS524249 MEO524249 MOK524249 MYG524249 NIC524249 NRY524249 OBU524249 OLQ524249 OVM524249 PFI524249 PPE524249 PZA524249 QIW524249 QSS524249 RCO524249 RMK524249 RWG524249 SGC524249 SPY524249 SZU524249 TJQ524249 TTM524249 UDI524249 UNE524249 UXA524249 VGW524249 VQS524249 WAO524249 WKK524249 WUG524249 B589785 HU589785 RQ589785 ABM589785 ALI589785 AVE589785 BFA589785 BOW589785 BYS589785 CIO589785 CSK589785 DCG589785 DMC589785 DVY589785 EFU589785 EPQ589785 EZM589785 FJI589785 FTE589785 GDA589785 GMW589785 GWS589785 HGO589785 HQK589785 IAG589785 IKC589785 ITY589785 JDU589785 JNQ589785 JXM589785 KHI589785 KRE589785 LBA589785 LKW589785 LUS589785 MEO589785 MOK589785 MYG589785 NIC589785 NRY589785 OBU589785 OLQ589785 OVM589785 PFI589785 PPE589785 PZA589785 QIW589785 QSS589785 RCO589785 RMK589785 RWG589785 SGC589785 SPY589785 SZU589785 TJQ589785 TTM589785 UDI589785 UNE589785 UXA589785 VGW589785 VQS589785 WAO589785 WKK589785 WUG589785 B655321 HU655321 RQ655321 ABM655321 ALI655321 AVE655321 BFA655321 BOW655321 BYS655321 CIO655321 CSK655321 DCG655321 DMC655321 DVY655321 EFU655321 EPQ655321 EZM655321 FJI655321 FTE655321 GDA655321 GMW655321 GWS655321 HGO655321 HQK655321 IAG655321 IKC655321 ITY655321 JDU655321 JNQ655321 JXM655321 KHI655321 KRE655321 LBA655321 LKW655321 LUS655321 MEO655321 MOK655321 MYG655321 NIC655321 NRY655321 OBU655321 OLQ655321 OVM655321 PFI655321 PPE655321 PZA655321 QIW655321 QSS655321 RCO655321 RMK655321 RWG655321 SGC655321 SPY655321 SZU655321 TJQ655321 TTM655321 UDI655321 UNE655321 UXA655321 VGW655321 VQS655321 WAO655321 WKK655321 WUG655321 B720857 HU720857 RQ720857 ABM720857 ALI720857 AVE720857 BFA720857 BOW720857 BYS720857 CIO720857 CSK720857 DCG720857 DMC720857 DVY720857 EFU720857 EPQ720857 EZM720857 FJI720857 FTE720857 GDA720857 GMW720857 GWS720857 HGO720857 HQK720857 IAG720857 IKC720857 ITY720857 JDU720857 JNQ720857 JXM720857 KHI720857 KRE720857 LBA720857 LKW720857 LUS720857 MEO720857 MOK720857 MYG720857 NIC720857 NRY720857 OBU720857 OLQ720857 OVM720857 PFI720857 PPE720857 PZA720857 QIW720857 QSS720857 RCO720857 RMK720857 RWG720857 SGC720857 SPY720857 SZU720857 TJQ720857 TTM720857 UDI720857 UNE720857 UXA720857 VGW720857 VQS720857 WAO720857 WKK720857 WUG720857 B786393 HU786393 RQ786393 ABM786393 ALI786393 AVE786393 BFA786393 BOW786393 BYS786393 CIO786393 CSK786393 DCG786393 DMC786393 DVY786393 EFU786393 EPQ786393 EZM786393 FJI786393 FTE786393 GDA786393 GMW786393 GWS786393 HGO786393 HQK786393 IAG786393 IKC786393 ITY786393 JDU786393 JNQ786393 JXM786393 KHI786393 KRE786393 LBA786393 LKW786393 LUS786393 MEO786393 MOK786393 MYG786393 NIC786393 NRY786393 OBU786393 OLQ786393 OVM786393 PFI786393 PPE786393 PZA786393 QIW786393 QSS786393 RCO786393 RMK786393 RWG786393 SGC786393 SPY786393 SZU786393 TJQ786393 TTM786393 UDI786393 UNE786393 UXA786393 VGW786393 VQS786393 WAO786393 WKK786393 WUG786393 B851929 HU851929 RQ851929 ABM851929 ALI851929 AVE851929 BFA851929 BOW851929 BYS851929 CIO851929 CSK851929 DCG851929 DMC851929 DVY851929 EFU851929 EPQ851929 EZM851929 FJI851929 FTE851929 GDA851929 GMW851929 GWS851929 HGO851929 HQK851929 IAG851929 IKC851929 ITY851929 JDU851929 JNQ851929 JXM851929 KHI851929 KRE851929 LBA851929 LKW851929 LUS851929 MEO851929 MOK851929 MYG851929 NIC851929 NRY851929 OBU851929 OLQ851929 OVM851929 PFI851929 PPE851929 PZA851929 QIW851929 QSS851929 RCO851929 RMK851929 RWG851929 SGC851929 SPY851929 SZU851929 TJQ851929 TTM851929 UDI851929 UNE851929 UXA851929 VGW851929 VQS851929 WAO851929 WKK851929 WUG851929 B917465 HU917465 RQ917465 ABM917465 ALI917465 AVE917465 BFA917465 BOW917465 BYS917465 CIO917465 CSK917465 DCG917465 DMC917465 DVY917465 EFU917465 EPQ917465 EZM917465 FJI917465 FTE917465 GDA917465 GMW917465 GWS917465 HGO917465 HQK917465 IAG917465 IKC917465 ITY917465 JDU917465 JNQ917465 JXM917465 KHI917465 KRE917465 LBA917465 LKW917465 LUS917465 MEO917465 MOK917465 MYG917465 NIC917465 NRY917465 OBU917465 OLQ917465 OVM917465 PFI917465 PPE917465 PZA917465 QIW917465 QSS917465 RCO917465 RMK917465 RWG917465 SGC917465 SPY917465 SZU917465 TJQ917465 TTM917465 UDI917465 UNE917465 UXA917465 VGW917465 VQS917465 WAO917465 WKK917465 WUG917465 B983001 HU983001 RQ983001 ABM983001 ALI983001 AVE983001 BFA983001 BOW983001 BYS983001 CIO983001 CSK983001 DCG983001 DMC983001 DVY983001 EFU983001 EPQ983001 EZM983001 FJI983001 FTE983001 GDA983001 GMW983001 GWS983001 HGO983001 HQK983001 IAG983001 IKC983001 ITY983001 JDU983001 JNQ983001 JXM983001 KHI983001 KRE983001 LBA983001 LKW983001 LUS983001 MEO983001 MOK983001 MYG983001 NIC983001 NRY983001 OBU983001 OLQ983001 OVM983001 PFI983001 PPE983001 PZA983001 QIW983001 QSS983001 RCO983001 RMK983001 RWG983001 SGC983001 SPY983001 SZU983001 TJQ983001 TTM983001 UDI983001 UNE983001 UXA983001 VGW983001 VQS983001 WAO983001 WKK983001 WUG983001 B26 HU26 RQ26 ABM26 ALI26 AVE26 BFA26 BOW26 BYS26 CIO26 CSK26 DCG26 DMC26 DVY26 EFU26 EPQ26 EZM26 FJI26 FTE26 GDA26 GMW26 GWS26 HGO26 HQK26 IAG26 IKC26 ITY26 JDU26 JNQ26 JXM26 KHI26 KRE26 LBA26 LKW26 LUS26 MEO26 MOK26 MYG26 NIC26 NRY26 OBU26 OLQ26 OVM26 PFI26 PPE26 PZA26 QIW26 QSS26 RCO26 RMK26 RWG26 SGC26 SPY26 SZU26 TJQ26 TTM26 UDI26 UNE26 UXA26 VGW26 VQS26 WAO26 WKK26 WUG26 B65500 HU65500 RQ65500 ABM65500 ALI65500 AVE65500 BFA65500 BOW65500 BYS65500 CIO65500 CSK65500 DCG65500 DMC65500 DVY65500 EFU65500 EPQ65500 EZM65500 FJI65500 FTE65500 GDA65500 GMW65500 GWS65500 HGO65500 HQK65500 IAG65500 IKC65500 ITY65500 JDU65500 JNQ65500 JXM65500 KHI65500 KRE65500 LBA65500 LKW65500 LUS65500 MEO65500 MOK65500 MYG65500 NIC65500 NRY65500 OBU65500 OLQ65500 OVM65500 PFI65500 PPE65500 PZA65500 QIW65500 QSS65500 RCO65500 RMK65500 RWG65500 SGC65500 SPY65500 SZU65500 TJQ65500 TTM65500 UDI65500 UNE65500 UXA65500 VGW65500 VQS65500 WAO65500 WKK65500 WUG65500 B131036 HU131036 RQ131036 ABM131036 ALI131036 AVE131036 BFA131036 BOW131036 BYS131036 CIO131036 CSK131036 DCG131036 DMC131036 DVY131036 EFU131036 EPQ131036 EZM131036 FJI131036 FTE131036 GDA131036 GMW131036 GWS131036 HGO131036 HQK131036 IAG131036 IKC131036 ITY131036 JDU131036 JNQ131036 JXM131036 KHI131036 KRE131036 LBA131036 LKW131036 LUS131036 MEO131036 MOK131036 MYG131036 NIC131036 NRY131036 OBU131036 OLQ131036 OVM131036 PFI131036 PPE131036 PZA131036 QIW131036 QSS131036 RCO131036 RMK131036 RWG131036 SGC131036 SPY131036 SZU131036 TJQ131036 TTM131036 UDI131036 UNE131036 UXA131036 VGW131036 VQS131036 WAO131036 WKK131036 WUG131036 B196572 HU196572 RQ196572 ABM196572 ALI196572 AVE196572 BFA196572 BOW196572 BYS196572 CIO196572 CSK196572 DCG196572 DMC196572 DVY196572 EFU196572 EPQ196572 EZM196572 FJI196572 FTE196572 GDA196572 GMW196572 GWS196572 HGO196572 HQK196572 IAG196572 IKC196572 ITY196572 JDU196572 JNQ196572 JXM196572 KHI196572 KRE196572 LBA196572 LKW196572 LUS196572 MEO196572 MOK196572 MYG196572 NIC196572 NRY196572 OBU196572 OLQ196572 OVM196572 PFI196572 PPE196572 PZA196572 QIW196572 QSS196572 RCO196572 RMK196572 RWG196572 SGC196572 SPY196572 SZU196572 TJQ196572 TTM196572 UDI196572 UNE196572 UXA196572 VGW196572 VQS196572 WAO196572 WKK196572 WUG196572 B262108 HU262108 RQ262108 ABM262108 ALI262108 AVE262108 BFA262108 BOW262108 BYS262108 CIO262108 CSK262108 DCG262108 DMC262108 DVY262108 EFU262108 EPQ262108 EZM262108 FJI262108 FTE262108 GDA262108 GMW262108 GWS262108 HGO262108 HQK262108 IAG262108 IKC262108 ITY262108 JDU262108 JNQ262108 JXM262108 KHI262108 KRE262108 LBA262108 LKW262108 LUS262108 MEO262108 MOK262108 MYG262108 NIC262108 NRY262108 OBU262108 OLQ262108 OVM262108 PFI262108 PPE262108 PZA262108 QIW262108 QSS262108 RCO262108 RMK262108 RWG262108 SGC262108 SPY262108 SZU262108 TJQ262108 TTM262108 UDI262108 UNE262108 UXA262108 VGW262108 VQS262108 WAO262108 WKK262108 WUG262108 B327644 HU327644 RQ327644 ABM327644 ALI327644 AVE327644 BFA327644 BOW327644 BYS327644 CIO327644 CSK327644 DCG327644 DMC327644 DVY327644 EFU327644 EPQ327644 EZM327644 FJI327644 FTE327644 GDA327644 GMW327644 GWS327644 HGO327644 HQK327644 IAG327644 IKC327644 ITY327644 JDU327644 JNQ327644 JXM327644 KHI327644 KRE327644 LBA327644 LKW327644 LUS327644 MEO327644 MOK327644 MYG327644 NIC327644 NRY327644 OBU327644 OLQ327644 OVM327644 PFI327644 PPE327644 PZA327644 QIW327644 QSS327644 RCO327644 RMK327644 RWG327644 SGC327644 SPY327644 SZU327644 TJQ327644 TTM327644 UDI327644 UNE327644 UXA327644 VGW327644 VQS327644 WAO327644 WKK327644 WUG327644 B393180 HU393180 RQ393180 ABM393180 ALI393180 AVE393180 BFA393180 BOW393180 BYS393180 CIO393180 CSK393180 DCG393180 DMC393180 DVY393180 EFU393180 EPQ393180 EZM393180 FJI393180 FTE393180 GDA393180 GMW393180 GWS393180 HGO393180 HQK393180 IAG393180 IKC393180 ITY393180 JDU393180 JNQ393180 JXM393180 KHI393180 KRE393180 LBA393180 LKW393180 LUS393180 MEO393180 MOK393180 MYG393180 NIC393180 NRY393180 OBU393180 OLQ393180 OVM393180 PFI393180 PPE393180 PZA393180 QIW393180 QSS393180 RCO393180 RMK393180 RWG393180 SGC393180 SPY393180 SZU393180 TJQ393180 TTM393180 UDI393180 UNE393180 UXA393180 VGW393180 VQS393180 WAO393180 WKK393180 WUG393180 B458716 HU458716 RQ458716 ABM458716 ALI458716 AVE458716 BFA458716 BOW458716 BYS458716 CIO458716 CSK458716 DCG458716 DMC458716 DVY458716 EFU458716 EPQ458716 EZM458716 FJI458716 FTE458716 GDA458716 GMW458716 GWS458716 HGO458716 HQK458716 IAG458716 IKC458716 ITY458716 JDU458716 JNQ458716 JXM458716 KHI458716 KRE458716 LBA458716 LKW458716 LUS458716 MEO458716 MOK458716 MYG458716 NIC458716 NRY458716 OBU458716 OLQ458716 OVM458716 PFI458716 PPE458716 PZA458716 QIW458716 QSS458716 RCO458716 RMK458716 RWG458716 SGC458716 SPY458716 SZU458716 TJQ458716 TTM458716 UDI458716 UNE458716 UXA458716 VGW458716 VQS458716 WAO458716 WKK458716 WUG458716 B524252 HU524252 RQ524252 ABM524252 ALI524252 AVE524252 BFA524252 BOW524252 BYS524252 CIO524252 CSK524252 DCG524252 DMC524252 DVY524252 EFU524252 EPQ524252 EZM524252 FJI524252 FTE524252 GDA524252 GMW524252 GWS524252 HGO524252 HQK524252 IAG524252 IKC524252 ITY524252 JDU524252 JNQ524252 JXM524252 KHI524252 KRE524252 LBA524252 LKW524252 LUS524252 MEO524252 MOK524252 MYG524252 NIC524252 NRY524252 OBU524252 OLQ524252 OVM524252 PFI524252 PPE524252 PZA524252 QIW524252 QSS524252 RCO524252 RMK524252 RWG524252 SGC524252 SPY524252 SZU524252 TJQ524252 TTM524252 UDI524252 UNE524252 UXA524252 VGW524252 VQS524252 WAO524252 WKK524252 WUG524252 B589788 HU589788 RQ589788 ABM589788 ALI589788 AVE589788 BFA589788 BOW589788 BYS589788 CIO589788 CSK589788 DCG589788 DMC589788 DVY589788 EFU589788 EPQ589788 EZM589788 FJI589788 FTE589788 GDA589788 GMW589788 GWS589788 HGO589788 HQK589788 IAG589788 IKC589788 ITY589788 JDU589788 JNQ589788 JXM589788 KHI589788 KRE589788 LBA589788 LKW589788 LUS589788 MEO589788 MOK589788 MYG589788 NIC589788 NRY589788 OBU589788 OLQ589788 OVM589788 PFI589788 PPE589788 PZA589788 QIW589788 QSS589788 RCO589788 RMK589788 RWG589788 SGC589788 SPY589788 SZU589788 TJQ589788 TTM589788 UDI589788 UNE589788 UXA589788 VGW589788 VQS589788 WAO589788 WKK589788 WUG589788 B655324 HU655324 RQ655324 ABM655324 ALI655324 AVE655324 BFA655324 BOW655324 BYS655324 CIO655324 CSK655324 DCG655324 DMC655324 DVY655324 EFU655324 EPQ655324 EZM655324 FJI655324 FTE655324 GDA655324 GMW655324 GWS655324 HGO655324 HQK655324 IAG655324 IKC655324 ITY655324 JDU655324 JNQ655324 JXM655324 KHI655324 KRE655324 LBA655324 LKW655324 LUS655324 MEO655324 MOK655324 MYG655324 NIC655324 NRY655324 OBU655324 OLQ655324 OVM655324 PFI655324 PPE655324 PZA655324 QIW655324 QSS655324 RCO655324 RMK655324 RWG655324 SGC655324 SPY655324 SZU655324 TJQ655324 TTM655324 UDI655324 UNE655324 UXA655324 VGW655324 VQS655324 WAO655324 WKK655324 WUG655324 B720860 HU720860 RQ720860 ABM720860 ALI720860 AVE720860 BFA720860 BOW720860 BYS720860 CIO720860 CSK720860 DCG720860 DMC720860 DVY720860 EFU720860 EPQ720860 EZM720860 FJI720860 FTE720860 GDA720860 GMW720860 GWS720860 HGO720860 HQK720860 IAG720860 IKC720860 ITY720860 JDU720860 JNQ720860 JXM720860 KHI720860 KRE720860 LBA720860 LKW720860 LUS720860 MEO720860 MOK720860 MYG720860 NIC720860 NRY720860 OBU720860 OLQ720860 OVM720860 PFI720860 PPE720860 PZA720860 QIW720860 QSS720860 RCO720860 RMK720860 RWG720860 SGC720860 SPY720860 SZU720860 TJQ720860 TTM720860 UDI720860 UNE720860 UXA720860 VGW720860 VQS720860 WAO720860 WKK720860 WUG720860 B786396 HU786396 RQ786396 ABM786396 ALI786396 AVE786396 BFA786396 BOW786396 BYS786396 CIO786396 CSK786396 DCG786396 DMC786396 DVY786396 EFU786396 EPQ786396 EZM786396 FJI786396 FTE786396 GDA786396 GMW786396 GWS786396 HGO786396 HQK786396 IAG786396 IKC786396 ITY786396 JDU786396 JNQ786396 JXM786396 KHI786396 KRE786396 LBA786396 LKW786396 LUS786396 MEO786396 MOK786396 MYG786396 NIC786396 NRY786396 OBU786396 OLQ786396 OVM786396 PFI786396 PPE786396 PZA786396 QIW786396 QSS786396 RCO786396 RMK786396 RWG786396 SGC786396 SPY786396 SZU786396 TJQ786396 TTM786396 UDI786396 UNE786396 UXA786396 VGW786396 VQS786396 WAO786396 WKK786396 WUG786396 B851932 HU851932 RQ851932 ABM851932 ALI851932 AVE851932 BFA851932 BOW851932 BYS851932 CIO851932 CSK851932 DCG851932 DMC851932 DVY851932 EFU851932 EPQ851932 EZM851932 FJI851932 FTE851932 GDA851932 GMW851932 GWS851932 HGO851932 HQK851932 IAG851932 IKC851932 ITY851932 JDU851932 JNQ851932 JXM851932 KHI851932 KRE851932 LBA851932 LKW851932 LUS851932 MEO851932 MOK851932 MYG851932 NIC851932 NRY851932 OBU851932 OLQ851932 OVM851932 PFI851932 PPE851932 PZA851932 QIW851932 QSS851932 RCO851932 RMK851932 RWG851932 SGC851932 SPY851932 SZU851932 TJQ851932 TTM851932 UDI851932 UNE851932 UXA851932 VGW851932 VQS851932 WAO851932 WKK851932 WUG851932 B917468 HU917468 RQ917468 ABM917468 ALI917468 AVE917468 BFA917468 BOW917468 BYS917468 CIO917468 CSK917468 DCG917468 DMC917468 DVY917468 EFU917468 EPQ917468 EZM917468 FJI917468 FTE917468 GDA917468 GMW917468 GWS917468 HGO917468 HQK917468 IAG917468 IKC917468 ITY917468 JDU917468 JNQ917468 JXM917468 KHI917468 KRE917468 LBA917468 LKW917468 LUS917468 MEO917468 MOK917468 MYG917468 NIC917468 NRY917468 OBU917468 OLQ917468 OVM917468 PFI917468 PPE917468 PZA917468 QIW917468 QSS917468 RCO917468 RMK917468 RWG917468 SGC917468 SPY917468 SZU917468 TJQ917468 TTM917468 UDI917468 UNE917468 UXA917468 VGW917468 VQS917468 WAO917468 WKK917468 WUG917468 B983004 HU983004 RQ983004 ABM983004 ALI983004 AVE983004 BFA983004 BOW983004 BYS983004 CIO983004 CSK983004 DCG983004 DMC983004 DVY983004 EFU983004 EPQ983004 EZM983004 FJI983004 FTE983004 GDA983004 GMW983004 GWS983004 HGO983004 HQK983004 IAG983004 IKC983004 ITY983004 JDU983004 JNQ983004 JXM983004 KHI983004 KRE983004 LBA983004 LKW983004 LUS983004 MEO983004 MOK983004 MYG983004 NIC983004 NRY983004 OBU983004 OLQ983004 OVM983004 PFI983004 PPE983004 PZA983004 QIW983004 QSS983004 RCO983004 RMK983004 RWG983004 SGC983004 SPY983004 SZU983004 TJQ983004 TTM983004 UDI983004 UNE983004 UXA983004 VGW983004 VQS983004 WAO983004 WKK983004 WUG983004 B65506:B65507 HU65506:HU65507 RQ65506:RQ65507 ABM65506:ABM65507 ALI65506:ALI65507 AVE65506:AVE65507 BFA65506:BFA65507 BOW65506:BOW65507 BYS65506:BYS65507 CIO65506:CIO65507 CSK65506:CSK65507 DCG65506:DCG65507 DMC65506:DMC65507 DVY65506:DVY65507 EFU65506:EFU65507 EPQ65506:EPQ65507 EZM65506:EZM65507 FJI65506:FJI65507 FTE65506:FTE65507 GDA65506:GDA65507 GMW65506:GMW65507 GWS65506:GWS65507 HGO65506:HGO65507 HQK65506:HQK65507 IAG65506:IAG65507 IKC65506:IKC65507 ITY65506:ITY65507 JDU65506:JDU65507 JNQ65506:JNQ65507 JXM65506:JXM65507 KHI65506:KHI65507 KRE65506:KRE65507 LBA65506:LBA65507 LKW65506:LKW65507 LUS65506:LUS65507 MEO65506:MEO65507 MOK65506:MOK65507 MYG65506:MYG65507 NIC65506:NIC65507 NRY65506:NRY65507 OBU65506:OBU65507 OLQ65506:OLQ65507 OVM65506:OVM65507 PFI65506:PFI65507 PPE65506:PPE65507 PZA65506:PZA65507 QIW65506:QIW65507 QSS65506:QSS65507 RCO65506:RCO65507 RMK65506:RMK65507 RWG65506:RWG65507 SGC65506:SGC65507 SPY65506:SPY65507 SZU65506:SZU65507 TJQ65506:TJQ65507 TTM65506:TTM65507 UDI65506:UDI65507 UNE65506:UNE65507 UXA65506:UXA65507 VGW65506:VGW65507 VQS65506:VQS65507 WAO65506:WAO65507 WKK65506:WKK65507 WUG65506:WUG65507 B131042:B131043 HU131042:HU131043 RQ131042:RQ131043 ABM131042:ABM131043 ALI131042:ALI131043 AVE131042:AVE131043 BFA131042:BFA131043 BOW131042:BOW131043 BYS131042:BYS131043 CIO131042:CIO131043 CSK131042:CSK131043 DCG131042:DCG131043 DMC131042:DMC131043 DVY131042:DVY131043 EFU131042:EFU131043 EPQ131042:EPQ131043 EZM131042:EZM131043 FJI131042:FJI131043 FTE131042:FTE131043 GDA131042:GDA131043 GMW131042:GMW131043 GWS131042:GWS131043 HGO131042:HGO131043 HQK131042:HQK131043 IAG131042:IAG131043 IKC131042:IKC131043 ITY131042:ITY131043 JDU131042:JDU131043 JNQ131042:JNQ131043 JXM131042:JXM131043 KHI131042:KHI131043 KRE131042:KRE131043 LBA131042:LBA131043 LKW131042:LKW131043 LUS131042:LUS131043 MEO131042:MEO131043 MOK131042:MOK131043 MYG131042:MYG131043 NIC131042:NIC131043 NRY131042:NRY131043 OBU131042:OBU131043 OLQ131042:OLQ131043 OVM131042:OVM131043 PFI131042:PFI131043 PPE131042:PPE131043 PZA131042:PZA131043 QIW131042:QIW131043 QSS131042:QSS131043 RCO131042:RCO131043 RMK131042:RMK131043 RWG131042:RWG131043 SGC131042:SGC131043 SPY131042:SPY131043 SZU131042:SZU131043 TJQ131042:TJQ131043 TTM131042:TTM131043 UDI131042:UDI131043 UNE131042:UNE131043 UXA131042:UXA131043 VGW131042:VGW131043 VQS131042:VQS131043 WAO131042:WAO131043 WKK131042:WKK131043 WUG131042:WUG131043 B196578:B196579 HU196578:HU196579 RQ196578:RQ196579 ABM196578:ABM196579 ALI196578:ALI196579 AVE196578:AVE196579 BFA196578:BFA196579 BOW196578:BOW196579 BYS196578:BYS196579 CIO196578:CIO196579 CSK196578:CSK196579 DCG196578:DCG196579 DMC196578:DMC196579 DVY196578:DVY196579 EFU196578:EFU196579 EPQ196578:EPQ196579 EZM196578:EZM196579 FJI196578:FJI196579 FTE196578:FTE196579 GDA196578:GDA196579 GMW196578:GMW196579 GWS196578:GWS196579 HGO196578:HGO196579 HQK196578:HQK196579 IAG196578:IAG196579 IKC196578:IKC196579 ITY196578:ITY196579 JDU196578:JDU196579 JNQ196578:JNQ196579 JXM196578:JXM196579 KHI196578:KHI196579 KRE196578:KRE196579 LBA196578:LBA196579 LKW196578:LKW196579 LUS196578:LUS196579 MEO196578:MEO196579 MOK196578:MOK196579 MYG196578:MYG196579 NIC196578:NIC196579 NRY196578:NRY196579 OBU196578:OBU196579 OLQ196578:OLQ196579 OVM196578:OVM196579 PFI196578:PFI196579 PPE196578:PPE196579 PZA196578:PZA196579 QIW196578:QIW196579 QSS196578:QSS196579 RCO196578:RCO196579 RMK196578:RMK196579 RWG196578:RWG196579 SGC196578:SGC196579 SPY196578:SPY196579 SZU196578:SZU196579 TJQ196578:TJQ196579 TTM196578:TTM196579 UDI196578:UDI196579 UNE196578:UNE196579 UXA196578:UXA196579 VGW196578:VGW196579 VQS196578:VQS196579 WAO196578:WAO196579 WKK196578:WKK196579 WUG196578:WUG196579 B262114:B262115 HU262114:HU262115 RQ262114:RQ262115 ABM262114:ABM262115 ALI262114:ALI262115 AVE262114:AVE262115 BFA262114:BFA262115 BOW262114:BOW262115 BYS262114:BYS262115 CIO262114:CIO262115 CSK262114:CSK262115 DCG262114:DCG262115 DMC262114:DMC262115 DVY262114:DVY262115 EFU262114:EFU262115 EPQ262114:EPQ262115 EZM262114:EZM262115 FJI262114:FJI262115 FTE262114:FTE262115 GDA262114:GDA262115 GMW262114:GMW262115 GWS262114:GWS262115 HGO262114:HGO262115 HQK262114:HQK262115 IAG262114:IAG262115 IKC262114:IKC262115 ITY262114:ITY262115 JDU262114:JDU262115 JNQ262114:JNQ262115 JXM262114:JXM262115 KHI262114:KHI262115 KRE262114:KRE262115 LBA262114:LBA262115 LKW262114:LKW262115 LUS262114:LUS262115 MEO262114:MEO262115 MOK262114:MOK262115 MYG262114:MYG262115 NIC262114:NIC262115 NRY262114:NRY262115 OBU262114:OBU262115 OLQ262114:OLQ262115 OVM262114:OVM262115 PFI262114:PFI262115 PPE262114:PPE262115 PZA262114:PZA262115 QIW262114:QIW262115 QSS262114:QSS262115 RCO262114:RCO262115 RMK262114:RMK262115 RWG262114:RWG262115 SGC262114:SGC262115 SPY262114:SPY262115 SZU262114:SZU262115 TJQ262114:TJQ262115 TTM262114:TTM262115 UDI262114:UDI262115 UNE262114:UNE262115 UXA262114:UXA262115 VGW262114:VGW262115 VQS262114:VQS262115 WAO262114:WAO262115 WKK262114:WKK262115 WUG262114:WUG262115 B327650:B327651 HU327650:HU327651 RQ327650:RQ327651 ABM327650:ABM327651 ALI327650:ALI327651 AVE327650:AVE327651 BFA327650:BFA327651 BOW327650:BOW327651 BYS327650:BYS327651 CIO327650:CIO327651 CSK327650:CSK327651 DCG327650:DCG327651 DMC327650:DMC327651 DVY327650:DVY327651 EFU327650:EFU327651 EPQ327650:EPQ327651 EZM327650:EZM327651 FJI327650:FJI327651 FTE327650:FTE327651 GDA327650:GDA327651 GMW327650:GMW327651 GWS327650:GWS327651 HGO327650:HGO327651 HQK327650:HQK327651 IAG327650:IAG327651 IKC327650:IKC327651 ITY327650:ITY327651 JDU327650:JDU327651 JNQ327650:JNQ327651 JXM327650:JXM327651 KHI327650:KHI327651 KRE327650:KRE327651 LBA327650:LBA327651 LKW327650:LKW327651 LUS327650:LUS327651 MEO327650:MEO327651 MOK327650:MOK327651 MYG327650:MYG327651 NIC327650:NIC327651 NRY327650:NRY327651 OBU327650:OBU327651 OLQ327650:OLQ327651 OVM327650:OVM327651 PFI327650:PFI327651 PPE327650:PPE327651 PZA327650:PZA327651 QIW327650:QIW327651 QSS327650:QSS327651 RCO327650:RCO327651 RMK327650:RMK327651 RWG327650:RWG327651 SGC327650:SGC327651 SPY327650:SPY327651 SZU327650:SZU327651 TJQ327650:TJQ327651 TTM327650:TTM327651 UDI327650:UDI327651 UNE327650:UNE327651 UXA327650:UXA327651 VGW327650:VGW327651 VQS327650:VQS327651 WAO327650:WAO327651 WKK327650:WKK327651 WUG327650:WUG327651 B393186:B393187 HU393186:HU393187 RQ393186:RQ393187 ABM393186:ABM393187 ALI393186:ALI393187 AVE393186:AVE393187 BFA393186:BFA393187 BOW393186:BOW393187 BYS393186:BYS393187 CIO393186:CIO393187 CSK393186:CSK393187 DCG393186:DCG393187 DMC393186:DMC393187 DVY393186:DVY393187 EFU393186:EFU393187 EPQ393186:EPQ393187 EZM393186:EZM393187 FJI393186:FJI393187 FTE393186:FTE393187 GDA393186:GDA393187 GMW393186:GMW393187 GWS393186:GWS393187 HGO393186:HGO393187 HQK393186:HQK393187 IAG393186:IAG393187 IKC393186:IKC393187 ITY393186:ITY393187 JDU393186:JDU393187 JNQ393186:JNQ393187 JXM393186:JXM393187 KHI393186:KHI393187 KRE393186:KRE393187 LBA393186:LBA393187 LKW393186:LKW393187 LUS393186:LUS393187 MEO393186:MEO393187 MOK393186:MOK393187 MYG393186:MYG393187 NIC393186:NIC393187 NRY393186:NRY393187 OBU393186:OBU393187 OLQ393186:OLQ393187 OVM393186:OVM393187 PFI393186:PFI393187 PPE393186:PPE393187 PZA393186:PZA393187 QIW393186:QIW393187 QSS393186:QSS393187 RCO393186:RCO393187 RMK393186:RMK393187 RWG393186:RWG393187 SGC393186:SGC393187 SPY393186:SPY393187 SZU393186:SZU393187 TJQ393186:TJQ393187 TTM393186:TTM393187 UDI393186:UDI393187 UNE393186:UNE393187 UXA393186:UXA393187 VGW393186:VGW393187 VQS393186:VQS393187 WAO393186:WAO393187 WKK393186:WKK393187 WUG393186:WUG393187 B458722:B458723 HU458722:HU458723 RQ458722:RQ458723 ABM458722:ABM458723 ALI458722:ALI458723 AVE458722:AVE458723 BFA458722:BFA458723 BOW458722:BOW458723 BYS458722:BYS458723 CIO458722:CIO458723 CSK458722:CSK458723 DCG458722:DCG458723 DMC458722:DMC458723 DVY458722:DVY458723 EFU458722:EFU458723 EPQ458722:EPQ458723 EZM458722:EZM458723 FJI458722:FJI458723 FTE458722:FTE458723 GDA458722:GDA458723 GMW458722:GMW458723 GWS458722:GWS458723 HGO458722:HGO458723 HQK458722:HQK458723 IAG458722:IAG458723 IKC458722:IKC458723 ITY458722:ITY458723 JDU458722:JDU458723 JNQ458722:JNQ458723 JXM458722:JXM458723 KHI458722:KHI458723 KRE458722:KRE458723 LBA458722:LBA458723 LKW458722:LKW458723 LUS458722:LUS458723 MEO458722:MEO458723 MOK458722:MOK458723 MYG458722:MYG458723 NIC458722:NIC458723 NRY458722:NRY458723 OBU458722:OBU458723 OLQ458722:OLQ458723 OVM458722:OVM458723 PFI458722:PFI458723 PPE458722:PPE458723 PZA458722:PZA458723 QIW458722:QIW458723 QSS458722:QSS458723 RCO458722:RCO458723 RMK458722:RMK458723 RWG458722:RWG458723 SGC458722:SGC458723 SPY458722:SPY458723 SZU458722:SZU458723 TJQ458722:TJQ458723 TTM458722:TTM458723 UDI458722:UDI458723 UNE458722:UNE458723 UXA458722:UXA458723 VGW458722:VGW458723 VQS458722:VQS458723 WAO458722:WAO458723 WKK458722:WKK458723 WUG458722:WUG458723 B524258:B524259 HU524258:HU524259 RQ524258:RQ524259 ABM524258:ABM524259 ALI524258:ALI524259 AVE524258:AVE524259 BFA524258:BFA524259 BOW524258:BOW524259 BYS524258:BYS524259 CIO524258:CIO524259 CSK524258:CSK524259 DCG524258:DCG524259 DMC524258:DMC524259 DVY524258:DVY524259 EFU524258:EFU524259 EPQ524258:EPQ524259 EZM524258:EZM524259 FJI524258:FJI524259 FTE524258:FTE524259 GDA524258:GDA524259 GMW524258:GMW524259 GWS524258:GWS524259 HGO524258:HGO524259 HQK524258:HQK524259 IAG524258:IAG524259 IKC524258:IKC524259 ITY524258:ITY524259 JDU524258:JDU524259 JNQ524258:JNQ524259 JXM524258:JXM524259 KHI524258:KHI524259 KRE524258:KRE524259 LBA524258:LBA524259 LKW524258:LKW524259 LUS524258:LUS524259 MEO524258:MEO524259 MOK524258:MOK524259 MYG524258:MYG524259 NIC524258:NIC524259 NRY524258:NRY524259 OBU524258:OBU524259 OLQ524258:OLQ524259 OVM524258:OVM524259 PFI524258:PFI524259 PPE524258:PPE524259 PZA524258:PZA524259 QIW524258:QIW524259 QSS524258:QSS524259 RCO524258:RCO524259 RMK524258:RMK524259 RWG524258:RWG524259 SGC524258:SGC524259 SPY524258:SPY524259 SZU524258:SZU524259 TJQ524258:TJQ524259 TTM524258:TTM524259 UDI524258:UDI524259 UNE524258:UNE524259 UXA524258:UXA524259 VGW524258:VGW524259 VQS524258:VQS524259 WAO524258:WAO524259 WKK524258:WKK524259 WUG524258:WUG524259 B589794:B589795 HU589794:HU589795 RQ589794:RQ589795 ABM589794:ABM589795 ALI589794:ALI589795 AVE589794:AVE589795 BFA589794:BFA589795 BOW589794:BOW589795 BYS589794:BYS589795 CIO589794:CIO589795 CSK589794:CSK589795 DCG589794:DCG589795 DMC589794:DMC589795 DVY589794:DVY589795 EFU589794:EFU589795 EPQ589794:EPQ589795 EZM589794:EZM589795 FJI589794:FJI589795 FTE589794:FTE589795 GDA589794:GDA589795 GMW589794:GMW589795 GWS589794:GWS589795 HGO589794:HGO589795 HQK589794:HQK589795 IAG589794:IAG589795 IKC589794:IKC589795 ITY589794:ITY589795 JDU589794:JDU589795 JNQ589794:JNQ589795 JXM589794:JXM589795 KHI589794:KHI589795 KRE589794:KRE589795 LBA589794:LBA589795 LKW589794:LKW589795 LUS589794:LUS589795 MEO589794:MEO589795 MOK589794:MOK589795 MYG589794:MYG589795 NIC589794:NIC589795 NRY589794:NRY589795 OBU589794:OBU589795 OLQ589794:OLQ589795 OVM589794:OVM589795 PFI589794:PFI589795 PPE589794:PPE589795 PZA589794:PZA589795 QIW589794:QIW589795 QSS589794:QSS589795 RCO589794:RCO589795 RMK589794:RMK589795 RWG589794:RWG589795 SGC589794:SGC589795 SPY589794:SPY589795 SZU589794:SZU589795 TJQ589794:TJQ589795 TTM589794:TTM589795 UDI589794:UDI589795 UNE589794:UNE589795 UXA589794:UXA589795 VGW589794:VGW589795 VQS589794:VQS589795 WAO589794:WAO589795 WKK589794:WKK589795 WUG589794:WUG589795 B655330:B655331 HU655330:HU655331 RQ655330:RQ655331 ABM655330:ABM655331 ALI655330:ALI655331 AVE655330:AVE655331 BFA655330:BFA655331 BOW655330:BOW655331 BYS655330:BYS655331 CIO655330:CIO655331 CSK655330:CSK655331 DCG655330:DCG655331 DMC655330:DMC655331 DVY655330:DVY655331 EFU655330:EFU655331 EPQ655330:EPQ655331 EZM655330:EZM655331 FJI655330:FJI655331 FTE655330:FTE655331 GDA655330:GDA655331 GMW655330:GMW655331 GWS655330:GWS655331 HGO655330:HGO655331 HQK655330:HQK655331 IAG655330:IAG655331 IKC655330:IKC655331 ITY655330:ITY655331 JDU655330:JDU655331 JNQ655330:JNQ655331 JXM655330:JXM655331 KHI655330:KHI655331 KRE655330:KRE655331 LBA655330:LBA655331 LKW655330:LKW655331 LUS655330:LUS655331 MEO655330:MEO655331 MOK655330:MOK655331 MYG655330:MYG655331 NIC655330:NIC655331 NRY655330:NRY655331 OBU655330:OBU655331 OLQ655330:OLQ655331 OVM655330:OVM655331 PFI655330:PFI655331 PPE655330:PPE655331 PZA655330:PZA655331 QIW655330:QIW655331 QSS655330:QSS655331 RCO655330:RCO655331 RMK655330:RMK655331 RWG655330:RWG655331 SGC655330:SGC655331 SPY655330:SPY655331 SZU655330:SZU655331 TJQ655330:TJQ655331 TTM655330:TTM655331 UDI655330:UDI655331 UNE655330:UNE655331 UXA655330:UXA655331 VGW655330:VGW655331 VQS655330:VQS655331 WAO655330:WAO655331 WKK655330:WKK655331 WUG655330:WUG655331 B720866:B720867 HU720866:HU720867 RQ720866:RQ720867 ABM720866:ABM720867 ALI720866:ALI720867 AVE720866:AVE720867 BFA720866:BFA720867 BOW720866:BOW720867 BYS720866:BYS720867 CIO720866:CIO720867 CSK720866:CSK720867 DCG720866:DCG720867 DMC720866:DMC720867 DVY720866:DVY720867 EFU720866:EFU720867 EPQ720866:EPQ720867 EZM720866:EZM720867 FJI720866:FJI720867 FTE720866:FTE720867 GDA720866:GDA720867 GMW720866:GMW720867 GWS720866:GWS720867 HGO720866:HGO720867 HQK720866:HQK720867 IAG720866:IAG720867 IKC720866:IKC720867 ITY720866:ITY720867 JDU720866:JDU720867 JNQ720866:JNQ720867 JXM720866:JXM720867 KHI720866:KHI720867 KRE720866:KRE720867 LBA720866:LBA720867 LKW720866:LKW720867 LUS720866:LUS720867 MEO720866:MEO720867 MOK720866:MOK720867 MYG720866:MYG720867 NIC720866:NIC720867 NRY720866:NRY720867 OBU720866:OBU720867 OLQ720866:OLQ720867 OVM720866:OVM720867 PFI720866:PFI720867 PPE720866:PPE720867 PZA720866:PZA720867 QIW720866:QIW720867 QSS720866:QSS720867 RCO720866:RCO720867 RMK720866:RMK720867 RWG720866:RWG720867 SGC720866:SGC720867 SPY720866:SPY720867 SZU720866:SZU720867 TJQ720866:TJQ720867 TTM720866:TTM720867 UDI720866:UDI720867 UNE720866:UNE720867 UXA720866:UXA720867 VGW720866:VGW720867 VQS720866:VQS720867 WAO720866:WAO720867 WKK720866:WKK720867 WUG720866:WUG720867 B786402:B786403 HU786402:HU786403 RQ786402:RQ786403 ABM786402:ABM786403 ALI786402:ALI786403 AVE786402:AVE786403 BFA786402:BFA786403 BOW786402:BOW786403 BYS786402:BYS786403 CIO786402:CIO786403 CSK786402:CSK786403 DCG786402:DCG786403 DMC786402:DMC786403 DVY786402:DVY786403 EFU786402:EFU786403 EPQ786402:EPQ786403 EZM786402:EZM786403 FJI786402:FJI786403 FTE786402:FTE786403 GDA786402:GDA786403 GMW786402:GMW786403 GWS786402:GWS786403 HGO786402:HGO786403 HQK786402:HQK786403 IAG786402:IAG786403 IKC786402:IKC786403 ITY786402:ITY786403 JDU786402:JDU786403 JNQ786402:JNQ786403 JXM786402:JXM786403 KHI786402:KHI786403 KRE786402:KRE786403 LBA786402:LBA786403 LKW786402:LKW786403 LUS786402:LUS786403 MEO786402:MEO786403 MOK786402:MOK786403 MYG786402:MYG786403 NIC786402:NIC786403 NRY786402:NRY786403 OBU786402:OBU786403 OLQ786402:OLQ786403 OVM786402:OVM786403 PFI786402:PFI786403 PPE786402:PPE786403 PZA786402:PZA786403 QIW786402:QIW786403 QSS786402:QSS786403 RCO786402:RCO786403 RMK786402:RMK786403 RWG786402:RWG786403 SGC786402:SGC786403 SPY786402:SPY786403 SZU786402:SZU786403 TJQ786402:TJQ786403 TTM786402:TTM786403 UDI786402:UDI786403 UNE786402:UNE786403 UXA786402:UXA786403 VGW786402:VGW786403 VQS786402:VQS786403 WAO786402:WAO786403 WKK786402:WKK786403 WUG786402:WUG786403 B851938:B851939 HU851938:HU851939 RQ851938:RQ851939 ABM851938:ABM851939 ALI851938:ALI851939 AVE851938:AVE851939 BFA851938:BFA851939 BOW851938:BOW851939 BYS851938:BYS851939 CIO851938:CIO851939 CSK851938:CSK851939 DCG851938:DCG851939 DMC851938:DMC851939 DVY851938:DVY851939 EFU851938:EFU851939 EPQ851938:EPQ851939 EZM851938:EZM851939 FJI851938:FJI851939 FTE851938:FTE851939 GDA851938:GDA851939 GMW851938:GMW851939 GWS851938:GWS851939 HGO851938:HGO851939 HQK851938:HQK851939 IAG851938:IAG851939 IKC851938:IKC851939 ITY851938:ITY851939 JDU851938:JDU851939 JNQ851938:JNQ851939 JXM851938:JXM851939 KHI851938:KHI851939 KRE851938:KRE851939 LBA851938:LBA851939 LKW851938:LKW851939 LUS851938:LUS851939 MEO851938:MEO851939 MOK851938:MOK851939 MYG851938:MYG851939 NIC851938:NIC851939 NRY851938:NRY851939 OBU851938:OBU851939 OLQ851938:OLQ851939 OVM851938:OVM851939 PFI851938:PFI851939 PPE851938:PPE851939 PZA851938:PZA851939 QIW851938:QIW851939 QSS851938:QSS851939 RCO851938:RCO851939 RMK851938:RMK851939 RWG851938:RWG851939 SGC851938:SGC851939 SPY851938:SPY851939 SZU851938:SZU851939 TJQ851938:TJQ851939 TTM851938:TTM851939 UDI851938:UDI851939 UNE851938:UNE851939 UXA851938:UXA851939 VGW851938:VGW851939 VQS851938:VQS851939 WAO851938:WAO851939 WKK851938:WKK851939 WUG851938:WUG851939 B917474:B917475 HU917474:HU917475 RQ917474:RQ917475 ABM917474:ABM917475 ALI917474:ALI917475 AVE917474:AVE917475 BFA917474:BFA917475 BOW917474:BOW917475 BYS917474:BYS917475 CIO917474:CIO917475 CSK917474:CSK917475 DCG917474:DCG917475 DMC917474:DMC917475 DVY917474:DVY917475 EFU917474:EFU917475 EPQ917474:EPQ917475 EZM917474:EZM917475 FJI917474:FJI917475 FTE917474:FTE917475 GDA917474:GDA917475 GMW917474:GMW917475 GWS917474:GWS917475 HGO917474:HGO917475 HQK917474:HQK917475 IAG917474:IAG917475 IKC917474:IKC917475 ITY917474:ITY917475 JDU917474:JDU917475 JNQ917474:JNQ917475 JXM917474:JXM917475 KHI917474:KHI917475 KRE917474:KRE917475 LBA917474:LBA917475 LKW917474:LKW917475 LUS917474:LUS917475 MEO917474:MEO917475 MOK917474:MOK917475 MYG917474:MYG917475 NIC917474:NIC917475 NRY917474:NRY917475 OBU917474:OBU917475 OLQ917474:OLQ917475 OVM917474:OVM917475 PFI917474:PFI917475 PPE917474:PPE917475 PZA917474:PZA917475 QIW917474:QIW917475 QSS917474:QSS917475 RCO917474:RCO917475 RMK917474:RMK917475 RWG917474:RWG917475 SGC917474:SGC917475 SPY917474:SPY917475 SZU917474:SZU917475 TJQ917474:TJQ917475 TTM917474:TTM917475 UDI917474:UDI917475 UNE917474:UNE917475 UXA917474:UXA917475 VGW917474:VGW917475 VQS917474:VQS917475 WAO917474:WAO917475 WKK917474:WKK917475 WUG917474:WUG917475 B983010:B983011 HU983010:HU983011 RQ983010:RQ983011 ABM983010:ABM983011 ALI983010:ALI983011 AVE983010:AVE983011 BFA983010:BFA983011 BOW983010:BOW983011 BYS983010:BYS983011 CIO983010:CIO983011 CSK983010:CSK983011 DCG983010:DCG983011 DMC983010:DMC983011 DVY983010:DVY983011 EFU983010:EFU983011 EPQ983010:EPQ983011 EZM983010:EZM983011 FJI983010:FJI983011 FTE983010:FTE983011 GDA983010:GDA983011 GMW983010:GMW983011 GWS983010:GWS983011 HGO983010:HGO983011 HQK983010:HQK983011 IAG983010:IAG983011 IKC983010:IKC983011 ITY983010:ITY983011 JDU983010:JDU983011 JNQ983010:JNQ983011 JXM983010:JXM983011 KHI983010:KHI983011 KRE983010:KRE983011 LBA983010:LBA983011 LKW983010:LKW983011 LUS983010:LUS983011 MEO983010:MEO983011 MOK983010:MOK983011 MYG983010:MYG983011 NIC983010:NIC983011 NRY983010:NRY983011 OBU983010:OBU983011 OLQ983010:OLQ983011 OVM983010:OVM983011 PFI983010:PFI983011 PPE983010:PPE983011 PZA983010:PZA983011 QIW983010:QIW983011 QSS983010:QSS983011 RCO983010:RCO983011 RMK983010:RMK983011 RWG983010:RWG983011 SGC983010:SGC983011 SPY983010:SPY983011 SZU983010:SZU983011 TJQ983010:TJQ983011 TTM983010:TTM983011 UDI983010:UDI983011 UNE983010:UNE983011 UXA983010:UXA983011 VGW983010:VGW983011 VQS983010:VQS983011 WAO983010:WAO983011 WKK983010:WKK983011 WUG983010:WUG983011 B28:B29 HU28:HU29 RQ28:RQ29 ABM28:ABM29 ALI28:ALI29 AVE28:AVE29 BFA28:BFA29 BOW28:BOW29 BYS28:BYS29 CIO28:CIO29 CSK28:CSK29 DCG28:DCG29 DMC28:DMC29 DVY28:DVY29 EFU28:EFU29 EPQ28:EPQ29 EZM28:EZM29 FJI28:FJI29 FTE28:FTE29 GDA28:GDA29 GMW28:GMW29 GWS28:GWS29 HGO28:HGO29 HQK28:HQK29 IAG28:IAG29 IKC28:IKC29 ITY28:ITY29 JDU28:JDU29 JNQ28:JNQ29 JXM28:JXM29 KHI28:KHI29 KRE28:KRE29 LBA28:LBA29 LKW28:LKW29 LUS28:LUS29 MEO28:MEO29 MOK28:MOK29 MYG28:MYG29 NIC28:NIC29 NRY28:NRY29 OBU28:OBU29 OLQ28:OLQ29 OVM28:OVM29 PFI28:PFI29 PPE28:PPE29 PZA28:PZA29 QIW28:QIW29 QSS28:QSS29 RCO28:RCO29 RMK28:RMK29 RWG28:RWG29 SGC28:SGC29 SPY28:SPY29 SZU28:SZU29 TJQ28:TJQ29 TTM28:TTM29 UDI28:UDI29 UNE28:UNE29 UXA28:UXA29 VGW28:VGW29 VQS28:VQS29 WAO28:WAO29 WKK28:WKK29 WUG28:WUG29 B65502:B65503 HU65502:HU65503 RQ65502:RQ65503 ABM65502:ABM65503 ALI65502:ALI65503 AVE65502:AVE65503 BFA65502:BFA65503 BOW65502:BOW65503 BYS65502:BYS65503 CIO65502:CIO65503 CSK65502:CSK65503 DCG65502:DCG65503 DMC65502:DMC65503 DVY65502:DVY65503 EFU65502:EFU65503 EPQ65502:EPQ65503 EZM65502:EZM65503 FJI65502:FJI65503 FTE65502:FTE65503 GDA65502:GDA65503 GMW65502:GMW65503 GWS65502:GWS65503 HGO65502:HGO65503 HQK65502:HQK65503 IAG65502:IAG65503 IKC65502:IKC65503 ITY65502:ITY65503 JDU65502:JDU65503 JNQ65502:JNQ65503 JXM65502:JXM65503 KHI65502:KHI65503 KRE65502:KRE65503 LBA65502:LBA65503 LKW65502:LKW65503 LUS65502:LUS65503 MEO65502:MEO65503 MOK65502:MOK65503 MYG65502:MYG65503 NIC65502:NIC65503 NRY65502:NRY65503 OBU65502:OBU65503 OLQ65502:OLQ65503 OVM65502:OVM65503 PFI65502:PFI65503 PPE65502:PPE65503 PZA65502:PZA65503 QIW65502:QIW65503 QSS65502:QSS65503 RCO65502:RCO65503 RMK65502:RMK65503 RWG65502:RWG65503 SGC65502:SGC65503 SPY65502:SPY65503 SZU65502:SZU65503 TJQ65502:TJQ65503 TTM65502:TTM65503 UDI65502:UDI65503 UNE65502:UNE65503 UXA65502:UXA65503 VGW65502:VGW65503 VQS65502:VQS65503 WAO65502:WAO65503 WKK65502:WKK65503 WUG65502:WUG65503 B131038:B131039 HU131038:HU131039 RQ131038:RQ131039 ABM131038:ABM131039 ALI131038:ALI131039 AVE131038:AVE131039 BFA131038:BFA131039 BOW131038:BOW131039 BYS131038:BYS131039 CIO131038:CIO131039 CSK131038:CSK131039 DCG131038:DCG131039 DMC131038:DMC131039 DVY131038:DVY131039 EFU131038:EFU131039 EPQ131038:EPQ131039 EZM131038:EZM131039 FJI131038:FJI131039 FTE131038:FTE131039 GDA131038:GDA131039 GMW131038:GMW131039 GWS131038:GWS131039 HGO131038:HGO131039 HQK131038:HQK131039 IAG131038:IAG131039 IKC131038:IKC131039 ITY131038:ITY131039 JDU131038:JDU131039 JNQ131038:JNQ131039 JXM131038:JXM131039 KHI131038:KHI131039 KRE131038:KRE131039 LBA131038:LBA131039 LKW131038:LKW131039 LUS131038:LUS131039 MEO131038:MEO131039 MOK131038:MOK131039 MYG131038:MYG131039 NIC131038:NIC131039 NRY131038:NRY131039 OBU131038:OBU131039 OLQ131038:OLQ131039 OVM131038:OVM131039 PFI131038:PFI131039 PPE131038:PPE131039 PZA131038:PZA131039 QIW131038:QIW131039 QSS131038:QSS131039 RCO131038:RCO131039 RMK131038:RMK131039 RWG131038:RWG131039 SGC131038:SGC131039 SPY131038:SPY131039 SZU131038:SZU131039 TJQ131038:TJQ131039 TTM131038:TTM131039 UDI131038:UDI131039 UNE131038:UNE131039 UXA131038:UXA131039 VGW131038:VGW131039 VQS131038:VQS131039 WAO131038:WAO131039 WKK131038:WKK131039 WUG131038:WUG131039 B196574:B196575 HU196574:HU196575 RQ196574:RQ196575 ABM196574:ABM196575 ALI196574:ALI196575 AVE196574:AVE196575 BFA196574:BFA196575 BOW196574:BOW196575 BYS196574:BYS196575 CIO196574:CIO196575 CSK196574:CSK196575 DCG196574:DCG196575 DMC196574:DMC196575 DVY196574:DVY196575 EFU196574:EFU196575 EPQ196574:EPQ196575 EZM196574:EZM196575 FJI196574:FJI196575 FTE196574:FTE196575 GDA196574:GDA196575 GMW196574:GMW196575 GWS196574:GWS196575 HGO196574:HGO196575 HQK196574:HQK196575 IAG196574:IAG196575 IKC196574:IKC196575 ITY196574:ITY196575 JDU196574:JDU196575 JNQ196574:JNQ196575 JXM196574:JXM196575 KHI196574:KHI196575 KRE196574:KRE196575 LBA196574:LBA196575 LKW196574:LKW196575 LUS196574:LUS196575 MEO196574:MEO196575 MOK196574:MOK196575 MYG196574:MYG196575 NIC196574:NIC196575 NRY196574:NRY196575 OBU196574:OBU196575 OLQ196574:OLQ196575 OVM196574:OVM196575 PFI196574:PFI196575 PPE196574:PPE196575 PZA196574:PZA196575 QIW196574:QIW196575 QSS196574:QSS196575 RCO196574:RCO196575 RMK196574:RMK196575 RWG196574:RWG196575 SGC196574:SGC196575 SPY196574:SPY196575 SZU196574:SZU196575 TJQ196574:TJQ196575 TTM196574:TTM196575 UDI196574:UDI196575 UNE196574:UNE196575 UXA196574:UXA196575 VGW196574:VGW196575 VQS196574:VQS196575 WAO196574:WAO196575 WKK196574:WKK196575 WUG196574:WUG196575 B262110:B262111 HU262110:HU262111 RQ262110:RQ262111 ABM262110:ABM262111 ALI262110:ALI262111 AVE262110:AVE262111 BFA262110:BFA262111 BOW262110:BOW262111 BYS262110:BYS262111 CIO262110:CIO262111 CSK262110:CSK262111 DCG262110:DCG262111 DMC262110:DMC262111 DVY262110:DVY262111 EFU262110:EFU262111 EPQ262110:EPQ262111 EZM262110:EZM262111 FJI262110:FJI262111 FTE262110:FTE262111 GDA262110:GDA262111 GMW262110:GMW262111 GWS262110:GWS262111 HGO262110:HGO262111 HQK262110:HQK262111 IAG262110:IAG262111 IKC262110:IKC262111 ITY262110:ITY262111 JDU262110:JDU262111 JNQ262110:JNQ262111 JXM262110:JXM262111 KHI262110:KHI262111 KRE262110:KRE262111 LBA262110:LBA262111 LKW262110:LKW262111 LUS262110:LUS262111 MEO262110:MEO262111 MOK262110:MOK262111 MYG262110:MYG262111 NIC262110:NIC262111 NRY262110:NRY262111 OBU262110:OBU262111 OLQ262110:OLQ262111 OVM262110:OVM262111 PFI262110:PFI262111 PPE262110:PPE262111 PZA262110:PZA262111 QIW262110:QIW262111 QSS262110:QSS262111 RCO262110:RCO262111 RMK262110:RMK262111 RWG262110:RWG262111 SGC262110:SGC262111 SPY262110:SPY262111 SZU262110:SZU262111 TJQ262110:TJQ262111 TTM262110:TTM262111 UDI262110:UDI262111 UNE262110:UNE262111 UXA262110:UXA262111 VGW262110:VGW262111 VQS262110:VQS262111 WAO262110:WAO262111 WKK262110:WKK262111 WUG262110:WUG262111 B327646:B327647 HU327646:HU327647 RQ327646:RQ327647 ABM327646:ABM327647 ALI327646:ALI327647 AVE327646:AVE327647 BFA327646:BFA327647 BOW327646:BOW327647 BYS327646:BYS327647 CIO327646:CIO327647 CSK327646:CSK327647 DCG327646:DCG327647 DMC327646:DMC327647 DVY327646:DVY327647 EFU327646:EFU327647 EPQ327646:EPQ327647 EZM327646:EZM327647 FJI327646:FJI327647 FTE327646:FTE327647 GDA327646:GDA327647 GMW327646:GMW327647 GWS327646:GWS327647 HGO327646:HGO327647 HQK327646:HQK327647 IAG327646:IAG327647 IKC327646:IKC327647 ITY327646:ITY327647 JDU327646:JDU327647 JNQ327646:JNQ327647 JXM327646:JXM327647 KHI327646:KHI327647 KRE327646:KRE327647 LBA327646:LBA327647 LKW327646:LKW327647 LUS327646:LUS327647 MEO327646:MEO327647 MOK327646:MOK327647 MYG327646:MYG327647 NIC327646:NIC327647 NRY327646:NRY327647 OBU327646:OBU327647 OLQ327646:OLQ327647 OVM327646:OVM327647 PFI327646:PFI327647 PPE327646:PPE327647 PZA327646:PZA327647 QIW327646:QIW327647 QSS327646:QSS327647 RCO327646:RCO327647 RMK327646:RMK327647 RWG327646:RWG327647 SGC327646:SGC327647 SPY327646:SPY327647 SZU327646:SZU327647 TJQ327646:TJQ327647 TTM327646:TTM327647 UDI327646:UDI327647 UNE327646:UNE327647 UXA327646:UXA327647 VGW327646:VGW327647 VQS327646:VQS327647 WAO327646:WAO327647 WKK327646:WKK327647 WUG327646:WUG327647 B393182:B393183 HU393182:HU393183 RQ393182:RQ393183 ABM393182:ABM393183 ALI393182:ALI393183 AVE393182:AVE393183 BFA393182:BFA393183 BOW393182:BOW393183 BYS393182:BYS393183 CIO393182:CIO393183 CSK393182:CSK393183 DCG393182:DCG393183 DMC393182:DMC393183 DVY393182:DVY393183 EFU393182:EFU393183 EPQ393182:EPQ393183 EZM393182:EZM393183 FJI393182:FJI393183 FTE393182:FTE393183 GDA393182:GDA393183 GMW393182:GMW393183 GWS393182:GWS393183 HGO393182:HGO393183 HQK393182:HQK393183 IAG393182:IAG393183 IKC393182:IKC393183 ITY393182:ITY393183 JDU393182:JDU393183 JNQ393182:JNQ393183 JXM393182:JXM393183 KHI393182:KHI393183 KRE393182:KRE393183 LBA393182:LBA393183 LKW393182:LKW393183 LUS393182:LUS393183 MEO393182:MEO393183 MOK393182:MOK393183 MYG393182:MYG393183 NIC393182:NIC393183 NRY393182:NRY393183 OBU393182:OBU393183 OLQ393182:OLQ393183 OVM393182:OVM393183 PFI393182:PFI393183 PPE393182:PPE393183 PZA393182:PZA393183 QIW393182:QIW393183 QSS393182:QSS393183 RCO393182:RCO393183 RMK393182:RMK393183 RWG393182:RWG393183 SGC393182:SGC393183 SPY393182:SPY393183 SZU393182:SZU393183 TJQ393182:TJQ393183 TTM393182:TTM393183 UDI393182:UDI393183 UNE393182:UNE393183 UXA393182:UXA393183 VGW393182:VGW393183 VQS393182:VQS393183 WAO393182:WAO393183 WKK393182:WKK393183 WUG393182:WUG393183 B458718:B458719 HU458718:HU458719 RQ458718:RQ458719 ABM458718:ABM458719 ALI458718:ALI458719 AVE458718:AVE458719 BFA458718:BFA458719 BOW458718:BOW458719 BYS458718:BYS458719 CIO458718:CIO458719 CSK458718:CSK458719 DCG458718:DCG458719 DMC458718:DMC458719 DVY458718:DVY458719 EFU458718:EFU458719 EPQ458718:EPQ458719 EZM458718:EZM458719 FJI458718:FJI458719 FTE458718:FTE458719 GDA458718:GDA458719 GMW458718:GMW458719 GWS458718:GWS458719 HGO458718:HGO458719 HQK458718:HQK458719 IAG458718:IAG458719 IKC458718:IKC458719 ITY458718:ITY458719 JDU458718:JDU458719 JNQ458718:JNQ458719 JXM458718:JXM458719 KHI458718:KHI458719 KRE458718:KRE458719 LBA458718:LBA458719 LKW458718:LKW458719 LUS458718:LUS458719 MEO458718:MEO458719 MOK458718:MOK458719 MYG458718:MYG458719 NIC458718:NIC458719 NRY458718:NRY458719 OBU458718:OBU458719 OLQ458718:OLQ458719 OVM458718:OVM458719 PFI458718:PFI458719 PPE458718:PPE458719 PZA458718:PZA458719 QIW458718:QIW458719 QSS458718:QSS458719 RCO458718:RCO458719 RMK458718:RMK458719 RWG458718:RWG458719 SGC458718:SGC458719 SPY458718:SPY458719 SZU458718:SZU458719 TJQ458718:TJQ458719 TTM458718:TTM458719 UDI458718:UDI458719 UNE458718:UNE458719 UXA458718:UXA458719 VGW458718:VGW458719 VQS458718:VQS458719 WAO458718:WAO458719 WKK458718:WKK458719 WUG458718:WUG458719 B524254:B524255 HU524254:HU524255 RQ524254:RQ524255 ABM524254:ABM524255 ALI524254:ALI524255 AVE524254:AVE524255 BFA524254:BFA524255 BOW524254:BOW524255 BYS524254:BYS524255 CIO524254:CIO524255 CSK524254:CSK524255 DCG524254:DCG524255 DMC524254:DMC524255 DVY524254:DVY524255 EFU524254:EFU524255 EPQ524254:EPQ524255 EZM524254:EZM524255 FJI524254:FJI524255 FTE524254:FTE524255 GDA524254:GDA524255 GMW524254:GMW524255 GWS524254:GWS524255 HGO524254:HGO524255 HQK524254:HQK524255 IAG524254:IAG524255 IKC524254:IKC524255 ITY524254:ITY524255 JDU524254:JDU524255 JNQ524254:JNQ524255 JXM524254:JXM524255 KHI524254:KHI524255 KRE524254:KRE524255 LBA524254:LBA524255 LKW524254:LKW524255 LUS524254:LUS524255 MEO524254:MEO524255 MOK524254:MOK524255 MYG524254:MYG524255 NIC524254:NIC524255 NRY524254:NRY524255 OBU524254:OBU524255 OLQ524254:OLQ524255 OVM524254:OVM524255 PFI524254:PFI524255 PPE524254:PPE524255 PZA524254:PZA524255 QIW524254:QIW524255 QSS524254:QSS524255 RCO524254:RCO524255 RMK524254:RMK524255 RWG524254:RWG524255 SGC524254:SGC524255 SPY524254:SPY524255 SZU524254:SZU524255 TJQ524254:TJQ524255 TTM524254:TTM524255 UDI524254:UDI524255 UNE524254:UNE524255 UXA524254:UXA524255 VGW524254:VGW524255 VQS524254:VQS524255 WAO524254:WAO524255 WKK524254:WKK524255 WUG524254:WUG524255 B589790:B589791 HU589790:HU589791 RQ589790:RQ589791 ABM589790:ABM589791 ALI589790:ALI589791 AVE589790:AVE589791 BFA589790:BFA589791 BOW589790:BOW589791 BYS589790:BYS589791 CIO589790:CIO589791 CSK589790:CSK589791 DCG589790:DCG589791 DMC589790:DMC589791 DVY589790:DVY589791 EFU589790:EFU589791 EPQ589790:EPQ589791 EZM589790:EZM589791 FJI589790:FJI589791 FTE589790:FTE589791 GDA589790:GDA589791 GMW589790:GMW589791 GWS589790:GWS589791 HGO589790:HGO589791 HQK589790:HQK589791 IAG589790:IAG589791 IKC589790:IKC589791 ITY589790:ITY589791 JDU589790:JDU589791 JNQ589790:JNQ589791 JXM589790:JXM589791 KHI589790:KHI589791 KRE589790:KRE589791 LBA589790:LBA589791 LKW589790:LKW589791 LUS589790:LUS589791 MEO589790:MEO589791 MOK589790:MOK589791 MYG589790:MYG589791 NIC589790:NIC589791 NRY589790:NRY589791 OBU589790:OBU589791 OLQ589790:OLQ589791 OVM589790:OVM589791 PFI589790:PFI589791 PPE589790:PPE589791 PZA589790:PZA589791 QIW589790:QIW589791 QSS589790:QSS589791 RCO589790:RCO589791 RMK589790:RMK589791 RWG589790:RWG589791 SGC589790:SGC589791 SPY589790:SPY589791 SZU589790:SZU589791 TJQ589790:TJQ589791 TTM589790:TTM589791 UDI589790:UDI589791 UNE589790:UNE589791 UXA589790:UXA589791 VGW589790:VGW589791 VQS589790:VQS589791 WAO589790:WAO589791 WKK589790:WKK589791 WUG589790:WUG589791 B655326:B655327 HU655326:HU655327 RQ655326:RQ655327 ABM655326:ABM655327 ALI655326:ALI655327 AVE655326:AVE655327 BFA655326:BFA655327 BOW655326:BOW655327 BYS655326:BYS655327 CIO655326:CIO655327 CSK655326:CSK655327 DCG655326:DCG655327 DMC655326:DMC655327 DVY655326:DVY655327 EFU655326:EFU655327 EPQ655326:EPQ655327 EZM655326:EZM655327 FJI655326:FJI655327 FTE655326:FTE655327 GDA655326:GDA655327 GMW655326:GMW655327 GWS655326:GWS655327 HGO655326:HGO655327 HQK655326:HQK655327 IAG655326:IAG655327 IKC655326:IKC655327 ITY655326:ITY655327 JDU655326:JDU655327 JNQ655326:JNQ655327 JXM655326:JXM655327 KHI655326:KHI655327 KRE655326:KRE655327 LBA655326:LBA655327 LKW655326:LKW655327 LUS655326:LUS655327 MEO655326:MEO655327 MOK655326:MOK655327 MYG655326:MYG655327 NIC655326:NIC655327 NRY655326:NRY655327 OBU655326:OBU655327 OLQ655326:OLQ655327 OVM655326:OVM655327 PFI655326:PFI655327 PPE655326:PPE655327 PZA655326:PZA655327 QIW655326:QIW655327 QSS655326:QSS655327 RCO655326:RCO655327 RMK655326:RMK655327 RWG655326:RWG655327 SGC655326:SGC655327 SPY655326:SPY655327 SZU655326:SZU655327 TJQ655326:TJQ655327 TTM655326:TTM655327 UDI655326:UDI655327 UNE655326:UNE655327 UXA655326:UXA655327 VGW655326:VGW655327 VQS655326:VQS655327 WAO655326:WAO655327 WKK655326:WKK655327 WUG655326:WUG655327 B720862:B720863 HU720862:HU720863 RQ720862:RQ720863 ABM720862:ABM720863 ALI720862:ALI720863 AVE720862:AVE720863 BFA720862:BFA720863 BOW720862:BOW720863 BYS720862:BYS720863 CIO720862:CIO720863 CSK720862:CSK720863 DCG720862:DCG720863 DMC720862:DMC720863 DVY720862:DVY720863 EFU720862:EFU720863 EPQ720862:EPQ720863 EZM720862:EZM720863 FJI720862:FJI720863 FTE720862:FTE720863 GDA720862:GDA720863 GMW720862:GMW720863 GWS720862:GWS720863 HGO720862:HGO720863 HQK720862:HQK720863 IAG720862:IAG720863 IKC720862:IKC720863 ITY720862:ITY720863 JDU720862:JDU720863 JNQ720862:JNQ720863 JXM720862:JXM720863 KHI720862:KHI720863 KRE720862:KRE720863 LBA720862:LBA720863 LKW720862:LKW720863 LUS720862:LUS720863 MEO720862:MEO720863 MOK720862:MOK720863 MYG720862:MYG720863 NIC720862:NIC720863 NRY720862:NRY720863 OBU720862:OBU720863 OLQ720862:OLQ720863 OVM720862:OVM720863 PFI720862:PFI720863 PPE720862:PPE720863 PZA720862:PZA720863 QIW720862:QIW720863 QSS720862:QSS720863 RCO720862:RCO720863 RMK720862:RMK720863 RWG720862:RWG720863 SGC720862:SGC720863 SPY720862:SPY720863 SZU720862:SZU720863 TJQ720862:TJQ720863 TTM720862:TTM720863 UDI720862:UDI720863 UNE720862:UNE720863 UXA720862:UXA720863 VGW720862:VGW720863 VQS720862:VQS720863 WAO720862:WAO720863 WKK720862:WKK720863 WUG720862:WUG720863 B786398:B786399 HU786398:HU786399 RQ786398:RQ786399 ABM786398:ABM786399 ALI786398:ALI786399 AVE786398:AVE786399 BFA786398:BFA786399 BOW786398:BOW786399 BYS786398:BYS786399 CIO786398:CIO786399 CSK786398:CSK786399 DCG786398:DCG786399 DMC786398:DMC786399 DVY786398:DVY786399 EFU786398:EFU786399 EPQ786398:EPQ786399 EZM786398:EZM786399 FJI786398:FJI786399 FTE786398:FTE786399 GDA786398:GDA786399 GMW786398:GMW786399 GWS786398:GWS786399 HGO786398:HGO786399 HQK786398:HQK786399 IAG786398:IAG786399 IKC786398:IKC786399 ITY786398:ITY786399 JDU786398:JDU786399 JNQ786398:JNQ786399 JXM786398:JXM786399 KHI786398:KHI786399 KRE786398:KRE786399 LBA786398:LBA786399 LKW786398:LKW786399 LUS786398:LUS786399 MEO786398:MEO786399 MOK786398:MOK786399 MYG786398:MYG786399 NIC786398:NIC786399 NRY786398:NRY786399 OBU786398:OBU786399 OLQ786398:OLQ786399 OVM786398:OVM786399 PFI786398:PFI786399 PPE786398:PPE786399 PZA786398:PZA786399 QIW786398:QIW786399 QSS786398:QSS786399 RCO786398:RCO786399 RMK786398:RMK786399 RWG786398:RWG786399 SGC786398:SGC786399 SPY786398:SPY786399 SZU786398:SZU786399 TJQ786398:TJQ786399 TTM786398:TTM786399 UDI786398:UDI786399 UNE786398:UNE786399 UXA786398:UXA786399 VGW786398:VGW786399 VQS786398:VQS786399 WAO786398:WAO786399 WKK786398:WKK786399 WUG786398:WUG786399 B851934:B851935 HU851934:HU851935 RQ851934:RQ851935 ABM851934:ABM851935 ALI851934:ALI851935 AVE851934:AVE851935 BFA851934:BFA851935 BOW851934:BOW851935 BYS851934:BYS851935 CIO851934:CIO851935 CSK851934:CSK851935 DCG851934:DCG851935 DMC851934:DMC851935 DVY851934:DVY851935 EFU851934:EFU851935 EPQ851934:EPQ851935 EZM851934:EZM851935 FJI851934:FJI851935 FTE851934:FTE851935 GDA851934:GDA851935 GMW851934:GMW851935 GWS851934:GWS851935 HGO851934:HGO851935 HQK851934:HQK851935 IAG851934:IAG851935 IKC851934:IKC851935 ITY851934:ITY851935 JDU851934:JDU851935 JNQ851934:JNQ851935 JXM851934:JXM851935 KHI851934:KHI851935 KRE851934:KRE851935 LBA851934:LBA851935 LKW851934:LKW851935 LUS851934:LUS851935 MEO851934:MEO851935 MOK851934:MOK851935 MYG851934:MYG851935 NIC851934:NIC851935 NRY851934:NRY851935 OBU851934:OBU851935 OLQ851934:OLQ851935 OVM851934:OVM851935 PFI851934:PFI851935 PPE851934:PPE851935 PZA851934:PZA851935 QIW851934:QIW851935 QSS851934:QSS851935 RCO851934:RCO851935 RMK851934:RMK851935 RWG851934:RWG851935 SGC851934:SGC851935 SPY851934:SPY851935 SZU851934:SZU851935 TJQ851934:TJQ851935 TTM851934:TTM851935 UDI851934:UDI851935 UNE851934:UNE851935 UXA851934:UXA851935 VGW851934:VGW851935 VQS851934:VQS851935 WAO851934:WAO851935 WKK851934:WKK851935 WUG851934:WUG851935 B917470:B917471 HU917470:HU917471 RQ917470:RQ917471 ABM917470:ABM917471 ALI917470:ALI917471 AVE917470:AVE917471 BFA917470:BFA917471 BOW917470:BOW917471 BYS917470:BYS917471 CIO917470:CIO917471 CSK917470:CSK917471 DCG917470:DCG917471 DMC917470:DMC917471 DVY917470:DVY917471 EFU917470:EFU917471 EPQ917470:EPQ917471 EZM917470:EZM917471 FJI917470:FJI917471 FTE917470:FTE917471 GDA917470:GDA917471 GMW917470:GMW917471 GWS917470:GWS917471 HGO917470:HGO917471 HQK917470:HQK917471 IAG917470:IAG917471 IKC917470:IKC917471 ITY917470:ITY917471 JDU917470:JDU917471 JNQ917470:JNQ917471 JXM917470:JXM917471 KHI917470:KHI917471 KRE917470:KRE917471 LBA917470:LBA917471 LKW917470:LKW917471 LUS917470:LUS917471 MEO917470:MEO917471 MOK917470:MOK917471 MYG917470:MYG917471 NIC917470:NIC917471 NRY917470:NRY917471 OBU917470:OBU917471 OLQ917470:OLQ917471 OVM917470:OVM917471 PFI917470:PFI917471 PPE917470:PPE917471 PZA917470:PZA917471 QIW917470:QIW917471 QSS917470:QSS917471 RCO917470:RCO917471 RMK917470:RMK917471 RWG917470:RWG917471 SGC917470:SGC917471 SPY917470:SPY917471 SZU917470:SZU917471 TJQ917470:TJQ917471 TTM917470:TTM917471 UDI917470:UDI917471 UNE917470:UNE917471 UXA917470:UXA917471 VGW917470:VGW917471 VQS917470:VQS917471 WAO917470:WAO917471 WKK917470:WKK917471 WUG917470:WUG917471 B983006:B983007 HU983006:HU983007 RQ983006:RQ983007 ABM983006:ABM983007 ALI983006:ALI983007 AVE983006:AVE983007 BFA983006:BFA983007 BOW983006:BOW983007 BYS983006:BYS983007 CIO983006:CIO983007 CSK983006:CSK983007 DCG983006:DCG983007 DMC983006:DMC983007 DVY983006:DVY983007 EFU983006:EFU983007 EPQ983006:EPQ983007 EZM983006:EZM983007 FJI983006:FJI983007 FTE983006:FTE983007 GDA983006:GDA983007 GMW983006:GMW983007 GWS983006:GWS983007 HGO983006:HGO983007 HQK983006:HQK983007 IAG983006:IAG983007 IKC983006:IKC983007 ITY983006:ITY983007 JDU983006:JDU983007 JNQ983006:JNQ983007 JXM983006:JXM983007 KHI983006:KHI983007 KRE983006:KRE983007 LBA983006:LBA983007 LKW983006:LKW983007 LUS983006:LUS983007 MEO983006:MEO983007 MOK983006:MOK983007 MYG983006:MYG983007 NIC983006:NIC983007 NRY983006:NRY983007 OBU983006:OBU983007 OLQ983006:OLQ983007 OVM983006:OVM983007 PFI983006:PFI983007 PPE983006:PPE983007 PZA983006:PZA983007 QIW983006:QIW983007 QSS983006:QSS983007 RCO983006:RCO983007 RMK983006:RMK983007 RWG983006:RWG983007 SGC983006:SGC983007 SPY983006:SPY983007 SZU983006:SZU983007 TJQ983006:TJQ983007 TTM983006:TTM983007 UDI983006:UDI983007 UNE983006:UNE983007 UXA983006:UXA983007 VGW983006:VGW983007 VQS983006:VQS983007 WAO983006:WAO983007 WKK983006:WKK983007 WUG983006:WUG983007" xr:uid="{CC579CC4-332B-412C-ACFB-D0B77BE5A696}">
      <formula1>900</formula1>
      <formula2>0</formula2>
    </dataValidation>
  </dataValidations>
  <printOptions horizontalCentered="1"/>
  <pageMargins left="0.78740157480314965" right="0.39370078740157483" top="0.78740157480314965" bottom="0.78740157480314965" header="0.51181102362204722" footer="0.51181102362204722"/>
  <pageSetup paperSize="9" scale="2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15квВв</vt:lpstr>
      <vt:lpstr>'15квВв'!Область_печати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Арзубова Марина Владимировна</dc:creator>
  <cp:lastModifiedBy>Арзубова Марина Владимировна</cp:lastModifiedBy>
  <dcterms:created xsi:type="dcterms:W3CDTF">2020-11-11T16:11:33Z</dcterms:created>
  <dcterms:modified xsi:type="dcterms:W3CDTF">2021-08-05T06:01:14Z</dcterms:modified>
</cp:coreProperties>
</file>